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86" documentId="13_ncr:1_{6B9CD377-6B46-4B21-9302-C280222B9E67}" xr6:coauthVersionLast="47" xr6:coauthVersionMax="47" xr10:uidLastSave="{B48A7B25-DABA-4170-A76A-513359A6FF1E}"/>
  <workbookProtection workbookAlgorithmName="SHA-512" workbookHashValue="+/gv+Cn4gtHXhx+cXhR48nKupVLtBvNVap80pCOv61Z+PNqdIexVrSbp2iwa6CNXTjIcNosm73PCwavXY+uldw==" workbookSaltValue="PiBbvG2scx4XFlpU5B+ILA==" workbookSpinCount="100000" lockStructure="1"/>
  <bookViews>
    <workbookView xWindow="19080" yWindow="-120" windowWidth="19440" windowHeight="15000" firstSheet="1" activeTab="1" xr2:uid="{00000000-000D-0000-FFFF-FFFF00000000}"/>
  </bookViews>
  <sheets>
    <sheet name="Notas" sheetId="8" r:id="rId1"/>
    <sheet name="Lectura y análisis" sheetId="3" r:id="rId2"/>
    <sheet name="Tarifas y facturación" sheetId="7" r:id="rId3"/>
  </sheets>
  <externalReferences>
    <externalReference r:id="rId4"/>
  </externalReferences>
  <definedNames>
    <definedName name="_xlnm._FilterDatabase" localSheetId="1" hidden="1">'Lectura y análisis'!$A$1:$S$114</definedName>
    <definedName name="_xlnm._FilterDatabase" localSheetId="2" hidden="1">'Tarifas y facturación'!$A$1:$S$220</definedName>
    <definedName name="_xlnm.Print_Area" localSheetId="1">'Lectura y análisis'!$A$1:$F$82</definedName>
    <definedName name="COBERTURA" localSheetId="0">[1]Notas!$A$33:$A$36</definedName>
    <definedName name="COBERTURA">[1]Notas!$A$33:$A$36</definedName>
    <definedName name="Tabla1" localSheetId="0">#REF!</definedName>
    <definedName name="Tabla1">#REF!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11" i="7" l="1"/>
  <c r="I211" i="7"/>
  <c r="H212" i="7"/>
  <c r="I212" i="7"/>
  <c r="H213" i="7"/>
  <c r="I213" i="7"/>
  <c r="H214" i="7"/>
  <c r="I214" i="7"/>
  <c r="H215" i="7"/>
  <c r="I215" i="7"/>
  <c r="H216" i="7"/>
  <c r="I216" i="7"/>
  <c r="H217" i="7"/>
  <c r="I217" i="7"/>
  <c r="H218" i="7"/>
  <c r="M218" i="7" s="1"/>
  <c r="I218" i="7"/>
  <c r="H219" i="7"/>
  <c r="I219" i="7"/>
  <c r="H206" i="7"/>
  <c r="I206" i="7"/>
  <c r="H207" i="7"/>
  <c r="I207" i="7"/>
  <c r="H208" i="7"/>
  <c r="I208" i="7"/>
  <c r="H174" i="7"/>
  <c r="I174" i="7"/>
  <c r="H175" i="7"/>
  <c r="L175" i="7" s="1"/>
  <c r="I175" i="7"/>
  <c r="H176" i="7"/>
  <c r="I176" i="7"/>
  <c r="H177" i="7"/>
  <c r="I177" i="7"/>
  <c r="H178" i="7"/>
  <c r="I178" i="7"/>
  <c r="H179" i="7"/>
  <c r="I179" i="7"/>
  <c r="H180" i="7"/>
  <c r="I180" i="7"/>
  <c r="H181" i="7"/>
  <c r="I181" i="7"/>
  <c r="O181" i="7" s="1"/>
  <c r="H182" i="7"/>
  <c r="I182" i="7"/>
  <c r="H183" i="7"/>
  <c r="I183" i="7"/>
  <c r="O183" i="7" s="1"/>
  <c r="H184" i="7"/>
  <c r="I184" i="7"/>
  <c r="H185" i="7"/>
  <c r="I185" i="7"/>
  <c r="H186" i="7"/>
  <c r="I186" i="7"/>
  <c r="H187" i="7"/>
  <c r="I187" i="7"/>
  <c r="N187" i="7" s="1"/>
  <c r="H188" i="7"/>
  <c r="I188" i="7"/>
  <c r="H189" i="7"/>
  <c r="I189" i="7"/>
  <c r="H190" i="7"/>
  <c r="I190" i="7"/>
  <c r="H191" i="7"/>
  <c r="I191" i="7"/>
  <c r="H192" i="7"/>
  <c r="I192" i="7"/>
  <c r="H193" i="7"/>
  <c r="I193" i="7"/>
  <c r="H194" i="7"/>
  <c r="I194" i="7"/>
  <c r="H195" i="7"/>
  <c r="I195" i="7"/>
  <c r="H196" i="7"/>
  <c r="I196" i="7"/>
  <c r="H197" i="7"/>
  <c r="I197" i="7"/>
  <c r="H198" i="7"/>
  <c r="I198" i="7"/>
  <c r="H199" i="7"/>
  <c r="I199" i="7"/>
  <c r="H200" i="7"/>
  <c r="I200" i="7"/>
  <c r="H201" i="7"/>
  <c r="I201" i="7"/>
  <c r="O201" i="7" s="1"/>
  <c r="H202" i="7"/>
  <c r="I202" i="7"/>
  <c r="H203" i="7"/>
  <c r="I203" i="7"/>
  <c r="N203" i="7" s="1"/>
  <c r="H131" i="7"/>
  <c r="I131" i="7"/>
  <c r="N131" i="7" s="1"/>
  <c r="H132" i="7"/>
  <c r="I132" i="7"/>
  <c r="O132" i="7" s="1"/>
  <c r="H133" i="7"/>
  <c r="I133" i="7"/>
  <c r="H134" i="7"/>
  <c r="K134" i="7" s="1"/>
  <c r="I134" i="7"/>
  <c r="H135" i="7"/>
  <c r="I135" i="7"/>
  <c r="H136" i="7"/>
  <c r="I136" i="7"/>
  <c r="O136" i="7" s="1"/>
  <c r="H137" i="7"/>
  <c r="I137" i="7"/>
  <c r="O137" i="7" s="1"/>
  <c r="H138" i="7"/>
  <c r="I138" i="7"/>
  <c r="H139" i="7"/>
  <c r="I139" i="7"/>
  <c r="H140" i="7"/>
  <c r="I140" i="7"/>
  <c r="O140" i="7" s="1"/>
  <c r="H141" i="7"/>
  <c r="I141" i="7"/>
  <c r="H142" i="7"/>
  <c r="I142" i="7"/>
  <c r="H143" i="7"/>
  <c r="I143" i="7"/>
  <c r="H144" i="7"/>
  <c r="I144" i="7"/>
  <c r="O144" i="7" s="1"/>
  <c r="H145" i="7"/>
  <c r="I145" i="7"/>
  <c r="H146" i="7"/>
  <c r="L146" i="7" s="1"/>
  <c r="I146" i="7"/>
  <c r="H147" i="7"/>
  <c r="I147" i="7"/>
  <c r="H148" i="7"/>
  <c r="I148" i="7"/>
  <c r="O148" i="7" s="1"/>
  <c r="H149" i="7"/>
  <c r="I149" i="7"/>
  <c r="H150" i="7"/>
  <c r="I150" i="7"/>
  <c r="N150" i="7" s="1"/>
  <c r="H151" i="7"/>
  <c r="I151" i="7"/>
  <c r="O151" i="7" s="1"/>
  <c r="H152" i="7"/>
  <c r="I152" i="7"/>
  <c r="O152" i="7" s="1"/>
  <c r="H153" i="7"/>
  <c r="I153" i="7"/>
  <c r="H154" i="7"/>
  <c r="I154" i="7"/>
  <c r="N154" i="7" s="1"/>
  <c r="H155" i="7"/>
  <c r="I155" i="7"/>
  <c r="H156" i="7"/>
  <c r="I156" i="7"/>
  <c r="H157" i="7"/>
  <c r="I157" i="7"/>
  <c r="H158" i="7"/>
  <c r="I158" i="7"/>
  <c r="H159" i="7"/>
  <c r="I159" i="7"/>
  <c r="H160" i="7"/>
  <c r="L160" i="7" s="1"/>
  <c r="I160" i="7"/>
  <c r="H161" i="7"/>
  <c r="I161" i="7"/>
  <c r="H162" i="7"/>
  <c r="I162" i="7"/>
  <c r="H163" i="7"/>
  <c r="I163" i="7"/>
  <c r="O163" i="7" s="1"/>
  <c r="H164" i="7"/>
  <c r="I164" i="7"/>
  <c r="H165" i="7"/>
  <c r="I165" i="7"/>
  <c r="H166" i="7"/>
  <c r="I166" i="7"/>
  <c r="O166" i="7" s="1"/>
  <c r="H167" i="7"/>
  <c r="I167" i="7"/>
  <c r="H168" i="7"/>
  <c r="I168" i="7"/>
  <c r="O168" i="7" s="1"/>
  <c r="H169" i="7"/>
  <c r="I169" i="7"/>
  <c r="H170" i="7"/>
  <c r="I170" i="7"/>
  <c r="N170" i="7" s="1"/>
  <c r="H171" i="7"/>
  <c r="I171" i="7"/>
  <c r="N171" i="7" s="1"/>
  <c r="H116" i="7"/>
  <c r="M116" i="7" s="1"/>
  <c r="I116" i="7"/>
  <c r="H117" i="7"/>
  <c r="M117" i="7" s="1"/>
  <c r="I117" i="7"/>
  <c r="O117" i="7" s="1"/>
  <c r="H118" i="7"/>
  <c r="L118" i="7" s="1"/>
  <c r="I118" i="7"/>
  <c r="N118" i="7" s="1"/>
  <c r="H119" i="7"/>
  <c r="K119" i="7" s="1"/>
  <c r="I119" i="7"/>
  <c r="O119" i="7" s="1"/>
  <c r="H120" i="7"/>
  <c r="I120" i="7"/>
  <c r="O120" i="7" s="1"/>
  <c r="H121" i="7"/>
  <c r="I121" i="7"/>
  <c r="O121" i="7" s="1"/>
  <c r="H122" i="7"/>
  <c r="M122" i="7" s="1"/>
  <c r="I122" i="7"/>
  <c r="H123" i="7"/>
  <c r="I123" i="7"/>
  <c r="N123" i="7" s="1"/>
  <c r="H124" i="7"/>
  <c r="L124" i="7" s="1"/>
  <c r="I124" i="7"/>
  <c r="N124" i="7" s="1"/>
  <c r="H125" i="7"/>
  <c r="I125" i="7"/>
  <c r="H126" i="7"/>
  <c r="M126" i="7" s="1"/>
  <c r="I126" i="7"/>
  <c r="H127" i="7"/>
  <c r="I127" i="7"/>
  <c r="O127" i="7" s="1"/>
  <c r="H128" i="7"/>
  <c r="L128" i="7" s="1"/>
  <c r="I128" i="7"/>
  <c r="O128" i="7" s="1"/>
  <c r="H35" i="7"/>
  <c r="I35" i="7"/>
  <c r="H36" i="7"/>
  <c r="K36" i="7" s="1"/>
  <c r="I36" i="7"/>
  <c r="O36" i="7" s="1"/>
  <c r="H37" i="7"/>
  <c r="I37" i="7"/>
  <c r="N37" i="7" s="1"/>
  <c r="H38" i="7"/>
  <c r="K38" i="7" s="1"/>
  <c r="I38" i="7"/>
  <c r="O38" i="7" s="1"/>
  <c r="H39" i="7"/>
  <c r="I39" i="7"/>
  <c r="H40" i="7"/>
  <c r="K40" i="7" s="1"/>
  <c r="I40" i="7"/>
  <c r="O40" i="7" s="1"/>
  <c r="H41" i="7"/>
  <c r="I41" i="7"/>
  <c r="N41" i="7" s="1"/>
  <c r="H42" i="7"/>
  <c r="K42" i="7" s="1"/>
  <c r="I42" i="7"/>
  <c r="N42" i="7" s="1"/>
  <c r="H43" i="7"/>
  <c r="I43" i="7"/>
  <c r="O43" i="7" s="1"/>
  <c r="H44" i="7"/>
  <c r="K44" i="7" s="1"/>
  <c r="I44" i="7"/>
  <c r="O44" i="7" s="1"/>
  <c r="H45" i="7"/>
  <c r="I45" i="7"/>
  <c r="N45" i="7" s="1"/>
  <c r="H46" i="7"/>
  <c r="K46" i="7" s="1"/>
  <c r="I46" i="7"/>
  <c r="O46" i="7" s="1"/>
  <c r="H47" i="7"/>
  <c r="I47" i="7"/>
  <c r="O47" i="7" s="1"/>
  <c r="H48" i="7"/>
  <c r="K48" i="7" s="1"/>
  <c r="I48" i="7"/>
  <c r="O48" i="7" s="1"/>
  <c r="H49" i="7"/>
  <c r="I49" i="7"/>
  <c r="N49" i="7" s="1"/>
  <c r="H50" i="7"/>
  <c r="K50" i="7" s="1"/>
  <c r="I50" i="7"/>
  <c r="O50" i="7" s="1"/>
  <c r="H51" i="7"/>
  <c r="I51" i="7"/>
  <c r="O51" i="7" s="1"/>
  <c r="H52" i="7"/>
  <c r="K52" i="7" s="1"/>
  <c r="I52" i="7"/>
  <c r="O52" i="7" s="1"/>
  <c r="H53" i="7"/>
  <c r="I53" i="7"/>
  <c r="N53" i="7" s="1"/>
  <c r="H54" i="7"/>
  <c r="K54" i="7" s="1"/>
  <c r="I54" i="7"/>
  <c r="O54" i="7" s="1"/>
  <c r="H55" i="7"/>
  <c r="I55" i="7"/>
  <c r="O55" i="7" s="1"/>
  <c r="H56" i="7"/>
  <c r="K56" i="7" s="1"/>
  <c r="I56" i="7"/>
  <c r="O56" i="7" s="1"/>
  <c r="H57" i="7"/>
  <c r="I57" i="7"/>
  <c r="N57" i="7" s="1"/>
  <c r="H58" i="7"/>
  <c r="K58" i="7" s="1"/>
  <c r="I58" i="7"/>
  <c r="N58" i="7" s="1"/>
  <c r="H59" i="7"/>
  <c r="I59" i="7"/>
  <c r="O59" i="7" s="1"/>
  <c r="H60" i="7"/>
  <c r="K60" i="7" s="1"/>
  <c r="I60" i="7"/>
  <c r="O60" i="7" s="1"/>
  <c r="H61" i="7"/>
  <c r="I61" i="7"/>
  <c r="N61" i="7" s="1"/>
  <c r="H62" i="7"/>
  <c r="K62" i="7" s="1"/>
  <c r="I62" i="7"/>
  <c r="O62" i="7" s="1"/>
  <c r="H63" i="7"/>
  <c r="I63" i="7"/>
  <c r="O63" i="7" s="1"/>
  <c r="H64" i="7"/>
  <c r="K64" i="7" s="1"/>
  <c r="I64" i="7"/>
  <c r="O64" i="7" s="1"/>
  <c r="H65" i="7"/>
  <c r="I65" i="7"/>
  <c r="H66" i="7"/>
  <c r="K66" i="7" s="1"/>
  <c r="I66" i="7"/>
  <c r="O66" i="7" s="1"/>
  <c r="H67" i="7"/>
  <c r="I67" i="7"/>
  <c r="O67" i="7" s="1"/>
  <c r="H68" i="7"/>
  <c r="K68" i="7" s="1"/>
  <c r="I68" i="7"/>
  <c r="O68" i="7" s="1"/>
  <c r="H69" i="7"/>
  <c r="I69" i="7"/>
  <c r="N69" i="7" s="1"/>
  <c r="H70" i="7"/>
  <c r="K70" i="7" s="1"/>
  <c r="I70" i="7"/>
  <c r="O70" i="7" s="1"/>
  <c r="H71" i="7"/>
  <c r="I71" i="7"/>
  <c r="O71" i="7" s="1"/>
  <c r="H72" i="7"/>
  <c r="K72" i="7" s="1"/>
  <c r="I72" i="7"/>
  <c r="O72" i="7" s="1"/>
  <c r="H73" i="7"/>
  <c r="I73" i="7"/>
  <c r="N73" i="7" s="1"/>
  <c r="H74" i="7"/>
  <c r="K74" i="7" s="1"/>
  <c r="I74" i="7"/>
  <c r="N74" i="7" s="1"/>
  <c r="H75" i="7"/>
  <c r="I75" i="7"/>
  <c r="H76" i="7"/>
  <c r="K76" i="7" s="1"/>
  <c r="I76" i="7"/>
  <c r="O76" i="7" s="1"/>
  <c r="H77" i="7"/>
  <c r="I77" i="7"/>
  <c r="N77" i="7" s="1"/>
  <c r="H78" i="7"/>
  <c r="L78" i="7" s="1"/>
  <c r="I78" i="7"/>
  <c r="O78" i="7" s="1"/>
  <c r="H79" i="7"/>
  <c r="I79" i="7"/>
  <c r="H80" i="7"/>
  <c r="M80" i="7" s="1"/>
  <c r="I80" i="7"/>
  <c r="O80" i="7" s="1"/>
  <c r="H81" i="7"/>
  <c r="I81" i="7"/>
  <c r="H82" i="7"/>
  <c r="K82" i="7" s="1"/>
  <c r="I82" i="7"/>
  <c r="O82" i="7" s="1"/>
  <c r="H83" i="7"/>
  <c r="I83" i="7"/>
  <c r="H84" i="7"/>
  <c r="I84" i="7"/>
  <c r="O84" i="7" s="1"/>
  <c r="H85" i="7"/>
  <c r="I85" i="7"/>
  <c r="O85" i="7" s="1"/>
  <c r="H86" i="7"/>
  <c r="I86" i="7"/>
  <c r="O86" i="7" s="1"/>
  <c r="H87" i="7"/>
  <c r="I87" i="7"/>
  <c r="N87" i="7" s="1"/>
  <c r="H88" i="7"/>
  <c r="I88" i="7"/>
  <c r="N88" i="7" s="1"/>
  <c r="H89" i="7"/>
  <c r="I89" i="7"/>
  <c r="N89" i="7" s="1"/>
  <c r="H90" i="7"/>
  <c r="I90" i="7"/>
  <c r="O90" i="7" s="1"/>
  <c r="H91" i="7"/>
  <c r="I91" i="7"/>
  <c r="N91" i="7" s="1"/>
  <c r="H92" i="7"/>
  <c r="K92" i="7" s="1"/>
  <c r="I92" i="7"/>
  <c r="N92" i="7" s="1"/>
  <c r="H93" i="7"/>
  <c r="K93" i="7" s="1"/>
  <c r="I93" i="7"/>
  <c r="N93" i="7" s="1"/>
  <c r="H94" i="7"/>
  <c r="L94" i="7" s="1"/>
  <c r="I94" i="7"/>
  <c r="O94" i="7" s="1"/>
  <c r="H95" i="7"/>
  <c r="I95" i="7"/>
  <c r="H96" i="7"/>
  <c r="M96" i="7" s="1"/>
  <c r="I96" i="7"/>
  <c r="O96" i="7" s="1"/>
  <c r="H97" i="7"/>
  <c r="I97" i="7"/>
  <c r="N97" i="7" s="1"/>
  <c r="H98" i="7"/>
  <c r="L98" i="7" s="1"/>
  <c r="I98" i="7"/>
  <c r="O98" i="7" s="1"/>
  <c r="H99" i="7"/>
  <c r="I99" i="7"/>
  <c r="O99" i="7" s="1"/>
  <c r="H100" i="7"/>
  <c r="I100" i="7"/>
  <c r="O100" i="7" s="1"/>
  <c r="H101" i="7"/>
  <c r="K101" i="7" s="1"/>
  <c r="I101" i="7"/>
  <c r="H102" i="7"/>
  <c r="K102" i="7" s="1"/>
  <c r="I102" i="7"/>
  <c r="O102" i="7" s="1"/>
  <c r="H103" i="7"/>
  <c r="I103" i="7"/>
  <c r="H104" i="7"/>
  <c r="I104" i="7"/>
  <c r="O104" i="7" s="1"/>
  <c r="H105" i="7"/>
  <c r="I105" i="7"/>
  <c r="H106" i="7"/>
  <c r="I106" i="7"/>
  <c r="N106" i="7" s="1"/>
  <c r="H107" i="7"/>
  <c r="L107" i="7" s="1"/>
  <c r="I107" i="7"/>
  <c r="N107" i="7" s="1"/>
  <c r="H108" i="7"/>
  <c r="L108" i="7" s="1"/>
  <c r="I108" i="7"/>
  <c r="H109" i="7"/>
  <c r="I109" i="7"/>
  <c r="H110" i="7"/>
  <c r="I110" i="7"/>
  <c r="O110" i="7" s="1"/>
  <c r="H111" i="7"/>
  <c r="I111" i="7"/>
  <c r="H112" i="7"/>
  <c r="K112" i="7" s="1"/>
  <c r="I112" i="7"/>
  <c r="O112" i="7" s="1"/>
  <c r="H113" i="7"/>
  <c r="I113" i="7"/>
  <c r="N113" i="7" s="1"/>
  <c r="H4" i="7"/>
  <c r="M4" i="7" s="1"/>
  <c r="I4" i="7"/>
  <c r="N4" i="7" s="1"/>
  <c r="H5" i="7"/>
  <c r="I5" i="7"/>
  <c r="O5" i="7" s="1"/>
  <c r="H6" i="7"/>
  <c r="M6" i="7" s="1"/>
  <c r="I6" i="7"/>
  <c r="O6" i="7" s="1"/>
  <c r="H7" i="7"/>
  <c r="K7" i="7" s="1"/>
  <c r="I7" i="7"/>
  <c r="O7" i="7" s="1"/>
  <c r="H8" i="7"/>
  <c r="M8" i="7" s="1"/>
  <c r="I8" i="7"/>
  <c r="N8" i="7" s="1"/>
  <c r="H9" i="7"/>
  <c r="I9" i="7"/>
  <c r="N9" i="7" s="1"/>
  <c r="H10" i="7"/>
  <c r="I10" i="7"/>
  <c r="O10" i="7" s="1"/>
  <c r="H11" i="7"/>
  <c r="I11" i="7"/>
  <c r="O11" i="7" s="1"/>
  <c r="H12" i="7"/>
  <c r="M12" i="7" s="1"/>
  <c r="I12" i="7"/>
  <c r="N12" i="7" s="1"/>
  <c r="H13" i="7"/>
  <c r="I13" i="7"/>
  <c r="O13" i="7" s="1"/>
  <c r="H14" i="7"/>
  <c r="M14" i="7" s="1"/>
  <c r="I14" i="7"/>
  <c r="O14" i="7" s="1"/>
  <c r="H15" i="7"/>
  <c r="K15" i="7" s="1"/>
  <c r="I15" i="7"/>
  <c r="O15" i="7" s="1"/>
  <c r="H16" i="7"/>
  <c r="M16" i="7" s="1"/>
  <c r="I16" i="7"/>
  <c r="N16" i="7" s="1"/>
  <c r="H17" i="7"/>
  <c r="K17" i="7" s="1"/>
  <c r="I17" i="7"/>
  <c r="O17" i="7" s="1"/>
  <c r="H18" i="7"/>
  <c r="I18" i="7"/>
  <c r="O18" i="7" s="1"/>
  <c r="H19" i="7"/>
  <c r="I19" i="7"/>
  <c r="O19" i="7" s="1"/>
  <c r="H20" i="7"/>
  <c r="M20" i="7" s="1"/>
  <c r="I20" i="7"/>
  <c r="N20" i="7" s="1"/>
  <c r="H21" i="7"/>
  <c r="I21" i="7"/>
  <c r="O21" i="7" s="1"/>
  <c r="H22" i="7"/>
  <c r="M22" i="7" s="1"/>
  <c r="I22" i="7"/>
  <c r="O22" i="7" s="1"/>
  <c r="H23" i="7"/>
  <c r="K23" i="7" s="1"/>
  <c r="I23" i="7"/>
  <c r="O23" i="7" s="1"/>
  <c r="H24" i="7"/>
  <c r="M24" i="7" s="1"/>
  <c r="I24" i="7"/>
  <c r="N24" i="7" s="1"/>
  <c r="H25" i="7"/>
  <c r="I25" i="7"/>
  <c r="N25" i="7" s="1"/>
  <c r="H26" i="7"/>
  <c r="I26" i="7"/>
  <c r="O26" i="7" s="1"/>
  <c r="H27" i="7"/>
  <c r="I27" i="7"/>
  <c r="H28" i="7"/>
  <c r="M28" i="7" s="1"/>
  <c r="I28" i="7"/>
  <c r="N28" i="7" s="1"/>
  <c r="H29" i="7"/>
  <c r="I29" i="7"/>
  <c r="O29" i="7" s="1"/>
  <c r="H30" i="7"/>
  <c r="M30" i="7" s="1"/>
  <c r="I30" i="7"/>
  <c r="O30" i="7" s="1"/>
  <c r="H31" i="7"/>
  <c r="I31" i="7"/>
  <c r="O31" i="7" s="1"/>
  <c r="H32" i="7"/>
  <c r="M32" i="7" s="1"/>
  <c r="I32" i="7"/>
  <c r="N32" i="7" s="1"/>
  <c r="H85" i="3"/>
  <c r="I85" i="3"/>
  <c r="H86" i="3"/>
  <c r="K86" i="3" s="1"/>
  <c r="I86" i="3"/>
  <c r="H87" i="3"/>
  <c r="I87" i="3"/>
  <c r="H88" i="3"/>
  <c r="M88" i="3" s="1"/>
  <c r="I88" i="3"/>
  <c r="H89" i="3"/>
  <c r="I89" i="3"/>
  <c r="H90" i="3"/>
  <c r="K90" i="3" s="1"/>
  <c r="I90" i="3"/>
  <c r="H91" i="3"/>
  <c r="I91" i="3"/>
  <c r="O91" i="3" s="1"/>
  <c r="H92" i="3"/>
  <c r="M92" i="3" s="1"/>
  <c r="I92" i="3"/>
  <c r="H93" i="3"/>
  <c r="I93" i="3"/>
  <c r="H94" i="3"/>
  <c r="I94" i="3"/>
  <c r="N94" i="3" s="1"/>
  <c r="H95" i="3"/>
  <c r="I95" i="3"/>
  <c r="H96" i="3"/>
  <c r="M96" i="3" s="1"/>
  <c r="I96" i="3"/>
  <c r="H97" i="3"/>
  <c r="I97" i="3"/>
  <c r="H98" i="3"/>
  <c r="K98" i="3" s="1"/>
  <c r="I98" i="3"/>
  <c r="H99" i="3"/>
  <c r="I99" i="3"/>
  <c r="H100" i="3"/>
  <c r="I100" i="3"/>
  <c r="H101" i="3"/>
  <c r="I101" i="3"/>
  <c r="H102" i="3"/>
  <c r="K102" i="3" s="1"/>
  <c r="I102" i="3"/>
  <c r="H103" i="3"/>
  <c r="I103" i="3"/>
  <c r="O103" i="3" s="1"/>
  <c r="H104" i="3"/>
  <c r="M104" i="3" s="1"/>
  <c r="I104" i="3"/>
  <c r="H105" i="3"/>
  <c r="I105" i="3"/>
  <c r="H106" i="3"/>
  <c r="K106" i="3" s="1"/>
  <c r="I106" i="3"/>
  <c r="H107" i="3"/>
  <c r="I107" i="3"/>
  <c r="O107" i="3" s="1"/>
  <c r="H108" i="3"/>
  <c r="M108" i="3" s="1"/>
  <c r="I108" i="3"/>
  <c r="H109" i="3"/>
  <c r="I109" i="3"/>
  <c r="H110" i="3"/>
  <c r="I110" i="3"/>
  <c r="N110" i="3" s="1"/>
  <c r="H111" i="3"/>
  <c r="I111" i="3"/>
  <c r="O111" i="3" s="1"/>
  <c r="H112" i="3"/>
  <c r="M112" i="3" s="1"/>
  <c r="I112" i="3"/>
  <c r="H113" i="3"/>
  <c r="I113" i="3"/>
  <c r="H4" i="3"/>
  <c r="M4" i="3" s="1"/>
  <c r="I4" i="3"/>
  <c r="N4" i="3" s="1"/>
  <c r="H5" i="3"/>
  <c r="M5" i="3" s="1"/>
  <c r="I5" i="3"/>
  <c r="O5" i="3" s="1"/>
  <c r="H6" i="3"/>
  <c r="I6" i="3"/>
  <c r="O6" i="3" s="1"/>
  <c r="H7" i="3"/>
  <c r="K7" i="3" s="1"/>
  <c r="I7" i="3"/>
  <c r="H8" i="3"/>
  <c r="M8" i="3" s="1"/>
  <c r="I8" i="3"/>
  <c r="N8" i="3" s="1"/>
  <c r="H9" i="3"/>
  <c r="M9" i="3" s="1"/>
  <c r="I9" i="3"/>
  <c r="N9" i="3" s="1"/>
  <c r="H10" i="3"/>
  <c r="M10" i="3" s="1"/>
  <c r="I10" i="3"/>
  <c r="O10" i="3" s="1"/>
  <c r="H11" i="3"/>
  <c r="K11" i="3" s="1"/>
  <c r="I11" i="3"/>
  <c r="H12" i="3"/>
  <c r="M12" i="3" s="1"/>
  <c r="I12" i="3"/>
  <c r="N12" i="3" s="1"/>
  <c r="H13" i="3"/>
  <c r="M13" i="3" s="1"/>
  <c r="I13" i="3"/>
  <c r="H14" i="3"/>
  <c r="I14" i="3"/>
  <c r="O14" i="3" s="1"/>
  <c r="H15" i="3"/>
  <c r="K15" i="3" s="1"/>
  <c r="I15" i="3"/>
  <c r="H16" i="3"/>
  <c r="M16" i="3" s="1"/>
  <c r="I16" i="3"/>
  <c r="N16" i="3" s="1"/>
  <c r="H17" i="3"/>
  <c r="M17" i="3" s="1"/>
  <c r="I17" i="3"/>
  <c r="N17" i="3" s="1"/>
  <c r="H18" i="3"/>
  <c r="M18" i="3" s="1"/>
  <c r="I18" i="3"/>
  <c r="O18" i="3" s="1"/>
  <c r="H19" i="3"/>
  <c r="K19" i="3" s="1"/>
  <c r="I19" i="3"/>
  <c r="H20" i="3"/>
  <c r="M20" i="3" s="1"/>
  <c r="I20" i="3"/>
  <c r="N20" i="3" s="1"/>
  <c r="H21" i="3"/>
  <c r="M21" i="3" s="1"/>
  <c r="I21" i="3"/>
  <c r="O21" i="3" s="1"/>
  <c r="H22" i="3"/>
  <c r="I22" i="3"/>
  <c r="O22" i="3" s="1"/>
  <c r="H23" i="3"/>
  <c r="K23" i="3" s="1"/>
  <c r="I23" i="3"/>
  <c r="H24" i="3"/>
  <c r="M24" i="3" s="1"/>
  <c r="I24" i="3"/>
  <c r="N24" i="3" s="1"/>
  <c r="H25" i="3"/>
  <c r="M25" i="3" s="1"/>
  <c r="I25" i="3"/>
  <c r="N25" i="3" s="1"/>
  <c r="H26" i="3"/>
  <c r="I26" i="3"/>
  <c r="O26" i="3" s="1"/>
  <c r="H27" i="3"/>
  <c r="K27" i="3" s="1"/>
  <c r="I27" i="3"/>
  <c r="H28" i="3"/>
  <c r="M28" i="3" s="1"/>
  <c r="I28" i="3"/>
  <c r="N28" i="3" s="1"/>
  <c r="H29" i="3"/>
  <c r="M29" i="3" s="1"/>
  <c r="I29" i="3"/>
  <c r="N29" i="3" s="1"/>
  <c r="H30" i="3"/>
  <c r="I30" i="3"/>
  <c r="O30" i="3" s="1"/>
  <c r="H31" i="3"/>
  <c r="K31" i="3" s="1"/>
  <c r="I31" i="3"/>
  <c r="H32" i="3"/>
  <c r="M32" i="3" s="1"/>
  <c r="I32" i="3"/>
  <c r="N32" i="3" s="1"/>
  <c r="H33" i="3"/>
  <c r="M33" i="3" s="1"/>
  <c r="I33" i="3"/>
  <c r="N33" i="3" s="1"/>
  <c r="H34" i="3"/>
  <c r="I34" i="3"/>
  <c r="O34" i="3" s="1"/>
  <c r="H35" i="3"/>
  <c r="K35" i="3" s="1"/>
  <c r="I35" i="3"/>
  <c r="H36" i="3"/>
  <c r="M36" i="3" s="1"/>
  <c r="I36" i="3"/>
  <c r="N36" i="3" s="1"/>
  <c r="H37" i="3"/>
  <c r="M37" i="3" s="1"/>
  <c r="I37" i="3"/>
  <c r="O37" i="3" s="1"/>
  <c r="H38" i="3"/>
  <c r="I38" i="3"/>
  <c r="O38" i="3" s="1"/>
  <c r="H39" i="3"/>
  <c r="K39" i="3" s="1"/>
  <c r="I39" i="3"/>
  <c r="H40" i="3"/>
  <c r="M40" i="3" s="1"/>
  <c r="I40" i="3"/>
  <c r="N40" i="3" s="1"/>
  <c r="H41" i="3"/>
  <c r="M41" i="3" s="1"/>
  <c r="I41" i="3"/>
  <c r="N41" i="3" s="1"/>
  <c r="H42" i="3"/>
  <c r="I42" i="3"/>
  <c r="O42" i="3" s="1"/>
  <c r="H43" i="3"/>
  <c r="K43" i="3" s="1"/>
  <c r="I43" i="3"/>
  <c r="H44" i="3"/>
  <c r="M44" i="3" s="1"/>
  <c r="I44" i="3"/>
  <c r="N44" i="3" s="1"/>
  <c r="H45" i="3"/>
  <c r="L45" i="3" s="1"/>
  <c r="I45" i="3"/>
  <c r="H46" i="3"/>
  <c r="I46" i="3"/>
  <c r="O46" i="3" s="1"/>
  <c r="H47" i="3"/>
  <c r="L47" i="3" s="1"/>
  <c r="I47" i="3"/>
  <c r="N47" i="3" s="1"/>
  <c r="H48" i="3"/>
  <c r="I48" i="3"/>
  <c r="O48" i="3" s="1"/>
  <c r="H49" i="3"/>
  <c r="L49" i="3" s="1"/>
  <c r="I49" i="3"/>
  <c r="H50" i="3"/>
  <c r="I50" i="3"/>
  <c r="O50" i="3" s="1"/>
  <c r="H51" i="3"/>
  <c r="I51" i="3"/>
  <c r="H52" i="3"/>
  <c r="I52" i="3"/>
  <c r="H53" i="3"/>
  <c r="K53" i="3" s="1"/>
  <c r="I53" i="3"/>
  <c r="H54" i="3"/>
  <c r="I54" i="3"/>
  <c r="O54" i="3" s="1"/>
  <c r="H55" i="3"/>
  <c r="M55" i="3" s="1"/>
  <c r="I55" i="3"/>
  <c r="H56" i="3"/>
  <c r="I56" i="3"/>
  <c r="H57" i="3"/>
  <c r="K57" i="3" s="1"/>
  <c r="I57" i="3"/>
  <c r="H58" i="3"/>
  <c r="I58" i="3"/>
  <c r="O58" i="3" s="1"/>
  <c r="H59" i="3"/>
  <c r="M59" i="3" s="1"/>
  <c r="I59" i="3"/>
  <c r="H60" i="3"/>
  <c r="I60" i="3"/>
  <c r="H61" i="3"/>
  <c r="I61" i="3"/>
  <c r="N61" i="3" s="1"/>
  <c r="H62" i="3"/>
  <c r="I62" i="3"/>
  <c r="O62" i="3" s="1"/>
  <c r="H63" i="3"/>
  <c r="M63" i="3" s="1"/>
  <c r="I63" i="3"/>
  <c r="H64" i="3"/>
  <c r="I64" i="3"/>
  <c r="H65" i="3"/>
  <c r="K65" i="3" s="1"/>
  <c r="I65" i="3"/>
  <c r="H66" i="3"/>
  <c r="I66" i="3"/>
  <c r="O66" i="3" s="1"/>
  <c r="H67" i="3"/>
  <c r="I67" i="3"/>
  <c r="H68" i="3"/>
  <c r="L68" i="3" s="1"/>
  <c r="I68" i="3"/>
  <c r="H69" i="3"/>
  <c r="K69" i="3" s="1"/>
  <c r="I69" i="3"/>
  <c r="H70" i="3"/>
  <c r="I70" i="3"/>
  <c r="O70" i="3" s="1"/>
  <c r="H71" i="3"/>
  <c r="M71" i="3" s="1"/>
  <c r="I71" i="3"/>
  <c r="H72" i="3"/>
  <c r="I72" i="3"/>
  <c r="H73" i="3"/>
  <c r="K73" i="3" s="1"/>
  <c r="I73" i="3"/>
  <c r="H74" i="3"/>
  <c r="I74" i="3"/>
  <c r="O74" i="3" s="1"/>
  <c r="H75" i="3"/>
  <c r="M75" i="3" s="1"/>
  <c r="I75" i="3"/>
  <c r="H76" i="3"/>
  <c r="I76" i="3"/>
  <c r="H77" i="3"/>
  <c r="I77" i="3"/>
  <c r="N77" i="3" s="1"/>
  <c r="H78" i="3"/>
  <c r="I78" i="3"/>
  <c r="O78" i="3" s="1"/>
  <c r="H79" i="3"/>
  <c r="M79" i="3" s="1"/>
  <c r="I79" i="3"/>
  <c r="H80" i="3"/>
  <c r="I80" i="3"/>
  <c r="H81" i="3"/>
  <c r="K81" i="3" s="1"/>
  <c r="I81" i="3"/>
  <c r="H82" i="3"/>
  <c r="I82" i="3"/>
  <c r="O82" i="3" s="1"/>
  <c r="M215" i="7"/>
  <c r="O213" i="7"/>
  <c r="L212" i="7"/>
  <c r="I210" i="7"/>
  <c r="H210" i="7"/>
  <c r="K207" i="7"/>
  <c r="I205" i="7"/>
  <c r="H205" i="7"/>
  <c r="M198" i="7"/>
  <c r="M196" i="7"/>
  <c r="M194" i="7"/>
  <c r="L192" i="7"/>
  <c r="M190" i="7"/>
  <c r="N186" i="7"/>
  <c r="M180" i="7"/>
  <c r="K176" i="7"/>
  <c r="I173" i="7"/>
  <c r="H173" i="7"/>
  <c r="N167" i="7"/>
  <c r="M165" i="7"/>
  <c r="M163" i="7"/>
  <c r="L161" i="7"/>
  <c r="M159" i="7"/>
  <c r="M157" i="7"/>
  <c r="K155" i="7"/>
  <c r="M149" i="7"/>
  <c r="M147" i="7"/>
  <c r="M145" i="7"/>
  <c r="K143" i="7"/>
  <c r="N139" i="7"/>
  <c r="L131" i="7"/>
  <c r="I130" i="7"/>
  <c r="O130" i="7" s="1"/>
  <c r="H130" i="7"/>
  <c r="L130" i="7" s="1"/>
  <c r="M123" i="7"/>
  <c r="K120" i="7"/>
  <c r="I115" i="7"/>
  <c r="N115" i="7" s="1"/>
  <c r="H115" i="7"/>
  <c r="K113" i="7"/>
  <c r="L111" i="7"/>
  <c r="K109" i="7"/>
  <c r="M105" i="7"/>
  <c r="O103" i="7"/>
  <c r="L95" i="7"/>
  <c r="K91" i="7"/>
  <c r="K83" i="7"/>
  <c r="L81" i="7"/>
  <c r="M79" i="7"/>
  <c r="M77" i="7"/>
  <c r="O75" i="7"/>
  <c r="M73" i="7"/>
  <c r="M71" i="7"/>
  <c r="M69" i="7"/>
  <c r="N65" i="7"/>
  <c r="M65" i="7"/>
  <c r="M63" i="7"/>
  <c r="M61" i="7"/>
  <c r="M57" i="7"/>
  <c r="M55" i="7"/>
  <c r="M53" i="7"/>
  <c r="M49" i="7"/>
  <c r="M47" i="7"/>
  <c r="M45" i="7"/>
  <c r="M41" i="7"/>
  <c r="O39" i="7"/>
  <c r="M39" i="7"/>
  <c r="M37" i="7"/>
  <c r="O35" i="7"/>
  <c r="I34" i="7"/>
  <c r="O34" i="7" s="1"/>
  <c r="H34" i="7"/>
  <c r="K34" i="7" s="1"/>
  <c r="K31" i="7"/>
  <c r="K29" i="7"/>
  <c r="O27" i="7"/>
  <c r="K27" i="7"/>
  <c r="K25" i="7"/>
  <c r="K21" i="7"/>
  <c r="K19" i="7"/>
  <c r="K13" i="7"/>
  <c r="K11" i="7"/>
  <c r="K9" i="7"/>
  <c r="K5" i="7"/>
  <c r="I3" i="7"/>
  <c r="O3" i="7" s="1"/>
  <c r="H3" i="7"/>
  <c r="L101" i="3"/>
  <c r="O99" i="3"/>
  <c r="O95" i="3"/>
  <c r="O87" i="3"/>
  <c r="I84" i="3"/>
  <c r="H84" i="3"/>
  <c r="O13" i="3"/>
  <c r="I3" i="3"/>
  <c r="H3" i="3"/>
  <c r="K3" i="3" s="1"/>
  <c r="O42" i="7" l="1"/>
  <c r="N96" i="7"/>
  <c r="O58" i="7"/>
  <c r="O115" i="7"/>
  <c r="O9" i="7"/>
  <c r="O74" i="7"/>
  <c r="N166" i="7"/>
  <c r="O25" i="7"/>
  <c r="O88" i="7"/>
  <c r="N201" i="7"/>
  <c r="N22" i="3"/>
  <c r="O36" i="3"/>
  <c r="M11" i="7"/>
  <c r="N17" i="7"/>
  <c r="M27" i="7"/>
  <c r="N34" i="7"/>
  <c r="M44" i="7"/>
  <c r="N50" i="7"/>
  <c r="M60" i="7"/>
  <c r="N66" i="7"/>
  <c r="M76" i="7"/>
  <c r="N90" i="7"/>
  <c r="N117" i="7"/>
  <c r="N140" i="7"/>
  <c r="O170" i="7"/>
  <c r="L134" i="7"/>
  <c r="N13" i="7"/>
  <c r="N29" i="7"/>
  <c r="N46" i="7"/>
  <c r="N62" i="7"/>
  <c r="L80" i="7"/>
  <c r="O92" i="7"/>
  <c r="O106" i="7"/>
  <c r="N148" i="7"/>
  <c r="N183" i="7"/>
  <c r="M7" i="7"/>
  <c r="M23" i="7"/>
  <c r="M40" i="7"/>
  <c r="M56" i="7"/>
  <c r="M72" i="7"/>
  <c r="N84" i="7"/>
  <c r="N110" i="7"/>
  <c r="K123" i="7"/>
  <c r="L4" i="7"/>
  <c r="L20" i="7"/>
  <c r="L37" i="7"/>
  <c r="L53" i="7"/>
  <c r="L69" i="7"/>
  <c r="M83" i="7"/>
  <c r="K126" i="7"/>
  <c r="L190" i="7"/>
  <c r="L8" i="7"/>
  <c r="L24" i="7"/>
  <c r="L41" i="7"/>
  <c r="L57" i="7"/>
  <c r="L73" i="7"/>
  <c r="L126" i="7"/>
  <c r="K192" i="7"/>
  <c r="N5" i="7"/>
  <c r="L12" i="7"/>
  <c r="M15" i="7"/>
  <c r="N21" i="7"/>
  <c r="L28" i="7"/>
  <c r="M31" i="7"/>
  <c r="N38" i="7"/>
  <c r="L45" i="7"/>
  <c r="M48" i="7"/>
  <c r="N54" i="7"/>
  <c r="L61" i="7"/>
  <c r="M64" i="7"/>
  <c r="N70" i="7"/>
  <c r="L77" i="7"/>
  <c r="M81" i="7"/>
  <c r="N86" i="7"/>
  <c r="N102" i="7"/>
  <c r="K111" i="7"/>
  <c r="L123" i="7"/>
  <c r="N127" i="7"/>
  <c r="M134" i="7"/>
  <c r="N152" i="7"/>
  <c r="L79" i="7"/>
  <c r="L105" i="7"/>
  <c r="M109" i="7"/>
  <c r="M113" i="7"/>
  <c r="K122" i="7"/>
  <c r="K157" i="7"/>
  <c r="L16" i="7"/>
  <c r="M19" i="7"/>
  <c r="L32" i="7"/>
  <c r="M36" i="7"/>
  <c r="L49" i="7"/>
  <c r="M52" i="7"/>
  <c r="L65" i="7"/>
  <c r="M68" i="7"/>
  <c r="M82" i="7"/>
  <c r="M95" i="7"/>
  <c r="N100" i="7"/>
  <c r="K105" i="7"/>
  <c r="L109" i="7"/>
  <c r="M112" i="7"/>
  <c r="N121" i="7"/>
  <c r="M124" i="7"/>
  <c r="N136" i="7"/>
  <c r="O187" i="7"/>
  <c r="K5" i="3"/>
  <c r="K13" i="3"/>
  <c r="L23" i="3"/>
  <c r="L31" i="3"/>
  <c r="K37" i="3"/>
  <c r="K45" i="3"/>
  <c r="O4" i="3"/>
  <c r="L11" i="3"/>
  <c r="M27" i="3"/>
  <c r="L43" i="3"/>
  <c r="M7" i="3"/>
  <c r="L19" i="3"/>
  <c r="O24" i="3"/>
  <c r="M31" i="3"/>
  <c r="M39" i="3"/>
  <c r="N10" i="3"/>
  <c r="M19" i="3"/>
  <c r="K25" i="3"/>
  <c r="K33" i="3"/>
  <c r="N42" i="3"/>
  <c r="L16" i="3"/>
  <c r="N14" i="3"/>
  <c r="O16" i="3"/>
  <c r="O28" i="3"/>
  <c r="N34" i="3"/>
  <c r="N78" i="3"/>
  <c r="N91" i="3"/>
  <c r="N111" i="3"/>
  <c r="L3" i="3"/>
  <c r="N6" i="3"/>
  <c r="O8" i="3"/>
  <c r="M11" i="3"/>
  <c r="L15" i="3"/>
  <c r="K17" i="3"/>
  <c r="O20" i="3"/>
  <c r="M23" i="3"/>
  <c r="N26" i="3"/>
  <c r="K29" i="3"/>
  <c r="L32" i="3"/>
  <c r="L35" i="3"/>
  <c r="N38" i="3"/>
  <c r="O40" i="3"/>
  <c r="M43" i="3"/>
  <c r="M49" i="3"/>
  <c r="L8" i="3"/>
  <c r="L40" i="3"/>
  <c r="N46" i="3"/>
  <c r="N58" i="3"/>
  <c r="M3" i="3"/>
  <c r="L7" i="3"/>
  <c r="K9" i="3"/>
  <c r="O12" i="3"/>
  <c r="M15" i="3"/>
  <c r="N18" i="3"/>
  <c r="K21" i="3"/>
  <c r="L24" i="3"/>
  <c r="L27" i="3"/>
  <c r="N30" i="3"/>
  <c r="O32" i="3"/>
  <c r="M35" i="3"/>
  <c r="L39" i="3"/>
  <c r="K41" i="3"/>
  <c r="O44" i="3"/>
  <c r="N62" i="3"/>
  <c r="N74" i="3"/>
  <c r="N95" i="3"/>
  <c r="N107" i="3"/>
  <c r="O81" i="7"/>
  <c r="N81" i="7"/>
  <c r="N105" i="7"/>
  <c r="O105" i="7"/>
  <c r="N109" i="7"/>
  <c r="O109" i="7"/>
  <c r="O111" i="7"/>
  <c r="N111" i="7"/>
  <c r="N122" i="7"/>
  <c r="O122" i="7"/>
  <c r="N126" i="7"/>
  <c r="O126" i="7"/>
  <c r="O141" i="7"/>
  <c r="N141" i="7"/>
  <c r="O145" i="7"/>
  <c r="N145" i="7"/>
  <c r="N149" i="7"/>
  <c r="O149" i="7"/>
  <c r="N153" i="7"/>
  <c r="O153" i="7"/>
  <c r="N157" i="7"/>
  <c r="O157" i="7"/>
  <c r="N165" i="7"/>
  <c r="O165" i="7"/>
  <c r="N178" i="7"/>
  <c r="O178" i="7"/>
  <c r="N182" i="7"/>
  <c r="O182" i="7"/>
  <c r="O184" i="7"/>
  <c r="N184" i="7"/>
  <c r="N190" i="7"/>
  <c r="O190" i="7"/>
  <c r="N194" i="7"/>
  <c r="O194" i="7"/>
  <c r="N198" i="7"/>
  <c r="O198" i="7"/>
  <c r="N202" i="7"/>
  <c r="O202" i="7"/>
  <c r="N207" i="7"/>
  <c r="O207" i="7"/>
  <c r="N216" i="7"/>
  <c r="O216" i="7"/>
  <c r="N67" i="7"/>
  <c r="N75" i="7"/>
  <c r="N85" i="7"/>
  <c r="K3" i="7"/>
  <c r="L3" i="7"/>
  <c r="M5" i="7"/>
  <c r="L5" i="7"/>
  <c r="M9" i="7"/>
  <c r="L9" i="7"/>
  <c r="M13" i="7"/>
  <c r="L13" i="7"/>
  <c r="M17" i="7"/>
  <c r="L17" i="7"/>
  <c r="M21" i="7"/>
  <c r="L21" i="7"/>
  <c r="M25" i="7"/>
  <c r="L25" i="7"/>
  <c r="M29" i="7"/>
  <c r="L29" i="7"/>
  <c r="M34" i="7"/>
  <c r="L34" i="7"/>
  <c r="M38" i="7"/>
  <c r="L38" i="7"/>
  <c r="M42" i="7"/>
  <c r="L42" i="7"/>
  <c r="M46" i="7"/>
  <c r="L46" i="7"/>
  <c r="M50" i="7"/>
  <c r="L50" i="7"/>
  <c r="M54" i="7"/>
  <c r="L54" i="7"/>
  <c r="M58" i="7"/>
  <c r="L58" i="7"/>
  <c r="M62" i="7"/>
  <c r="L62" i="7"/>
  <c r="M66" i="7"/>
  <c r="L66" i="7"/>
  <c r="M70" i="7"/>
  <c r="L70" i="7"/>
  <c r="M74" i="7"/>
  <c r="L74" i="7"/>
  <c r="K78" i="7"/>
  <c r="M78" i="7"/>
  <c r="M84" i="7"/>
  <c r="K84" i="7"/>
  <c r="K86" i="7"/>
  <c r="L86" i="7"/>
  <c r="M88" i="7"/>
  <c r="L88" i="7"/>
  <c r="K88" i="7"/>
  <c r="K90" i="7"/>
  <c r="M90" i="7"/>
  <c r="L90" i="7"/>
  <c r="M92" i="7"/>
  <c r="L92" i="7"/>
  <c r="K94" i="7"/>
  <c r="M94" i="7"/>
  <c r="K96" i="7"/>
  <c r="L96" i="7"/>
  <c r="M98" i="7"/>
  <c r="K98" i="7"/>
  <c r="K100" i="7"/>
  <c r="L100" i="7"/>
  <c r="M100" i="7"/>
  <c r="M102" i="7"/>
  <c r="L102" i="7"/>
  <c r="K104" i="7"/>
  <c r="M104" i="7"/>
  <c r="L104" i="7"/>
  <c r="M106" i="7"/>
  <c r="K106" i="7"/>
  <c r="K108" i="7"/>
  <c r="M108" i="7"/>
  <c r="M110" i="7"/>
  <c r="L110" i="7"/>
  <c r="K110" i="7"/>
  <c r="M115" i="7"/>
  <c r="K115" i="7"/>
  <c r="L115" i="7"/>
  <c r="K117" i="7"/>
  <c r="L117" i="7"/>
  <c r="M119" i="7"/>
  <c r="L119" i="7"/>
  <c r="K121" i="7"/>
  <c r="M121" i="7"/>
  <c r="L121" i="7"/>
  <c r="K125" i="7"/>
  <c r="M125" i="7"/>
  <c r="L125" i="7"/>
  <c r="M127" i="7"/>
  <c r="K127" i="7"/>
  <c r="K130" i="7"/>
  <c r="M130" i="7"/>
  <c r="M132" i="7"/>
  <c r="L132" i="7"/>
  <c r="K132" i="7"/>
  <c r="M136" i="7"/>
  <c r="L136" i="7"/>
  <c r="K136" i="7"/>
  <c r="K138" i="7"/>
  <c r="M138" i="7"/>
  <c r="L138" i="7"/>
  <c r="M140" i="7"/>
  <c r="L140" i="7"/>
  <c r="K140" i="7"/>
  <c r="K142" i="7"/>
  <c r="L142" i="7"/>
  <c r="M144" i="7"/>
  <c r="L144" i="7"/>
  <c r="K144" i="7"/>
  <c r="K146" i="7"/>
  <c r="M146" i="7"/>
  <c r="M148" i="7"/>
  <c r="L148" i="7"/>
  <c r="K148" i="7"/>
  <c r="M150" i="7"/>
  <c r="L150" i="7"/>
  <c r="K150" i="7"/>
  <c r="K152" i="7"/>
  <c r="M152" i="7"/>
  <c r="L152" i="7"/>
  <c r="M154" i="7"/>
  <c r="L154" i="7"/>
  <c r="K154" i="7"/>
  <c r="K156" i="7"/>
  <c r="M156" i="7"/>
  <c r="L156" i="7"/>
  <c r="M158" i="7"/>
  <c r="L158" i="7"/>
  <c r="K158" i="7"/>
  <c r="K160" i="7"/>
  <c r="M160" i="7"/>
  <c r="M162" i="7"/>
  <c r="K162" i="7"/>
  <c r="L162" i="7"/>
  <c r="K164" i="7"/>
  <c r="L164" i="7"/>
  <c r="M164" i="7"/>
  <c r="M166" i="7"/>
  <c r="L166" i="7"/>
  <c r="K166" i="7"/>
  <c r="K168" i="7"/>
  <c r="M168" i="7"/>
  <c r="L168" i="7"/>
  <c r="M170" i="7"/>
  <c r="L170" i="7"/>
  <c r="K170" i="7"/>
  <c r="K173" i="7"/>
  <c r="M173" i="7"/>
  <c r="L173" i="7"/>
  <c r="M175" i="7"/>
  <c r="K175" i="7"/>
  <c r="K177" i="7"/>
  <c r="L177" i="7"/>
  <c r="M177" i="7"/>
  <c r="M179" i="7"/>
  <c r="K179" i="7"/>
  <c r="K181" i="7"/>
  <c r="L181" i="7"/>
  <c r="M181" i="7"/>
  <c r="M183" i="7"/>
  <c r="L183" i="7"/>
  <c r="K183" i="7"/>
  <c r="K185" i="7"/>
  <c r="M185" i="7"/>
  <c r="L185" i="7"/>
  <c r="M187" i="7"/>
  <c r="L187" i="7"/>
  <c r="K187" i="7"/>
  <c r="K189" i="7"/>
  <c r="M189" i="7"/>
  <c r="L189" i="7"/>
  <c r="M191" i="7"/>
  <c r="L191" i="7"/>
  <c r="K191" i="7"/>
  <c r="K193" i="7"/>
  <c r="M193" i="7"/>
  <c r="L193" i="7"/>
  <c r="M195" i="7"/>
  <c r="K195" i="7"/>
  <c r="L195" i="7"/>
  <c r="K197" i="7"/>
  <c r="L197" i="7"/>
  <c r="M197" i="7"/>
  <c r="M199" i="7"/>
  <c r="L199" i="7"/>
  <c r="K199" i="7"/>
  <c r="K201" i="7"/>
  <c r="M201" i="7"/>
  <c r="L201" i="7"/>
  <c r="M203" i="7"/>
  <c r="L203" i="7"/>
  <c r="K203" i="7"/>
  <c r="K206" i="7"/>
  <c r="M206" i="7"/>
  <c r="L206" i="7"/>
  <c r="M208" i="7"/>
  <c r="L208" i="7"/>
  <c r="K208" i="7"/>
  <c r="K211" i="7"/>
  <c r="L211" i="7"/>
  <c r="M213" i="7"/>
  <c r="K213" i="7"/>
  <c r="L213" i="7"/>
  <c r="K215" i="7"/>
  <c r="L215" i="7"/>
  <c r="M217" i="7"/>
  <c r="L217" i="7"/>
  <c r="K217" i="7"/>
  <c r="K219" i="7"/>
  <c r="M219" i="7"/>
  <c r="L219" i="7"/>
  <c r="O4" i="7"/>
  <c r="K8" i="7"/>
  <c r="L11" i="7"/>
  <c r="O12" i="7"/>
  <c r="K16" i="7"/>
  <c r="L19" i="7"/>
  <c r="O20" i="7"/>
  <c r="K24" i="7"/>
  <c r="L27" i="7"/>
  <c r="O28" i="7"/>
  <c r="K32" i="7"/>
  <c r="L36" i="7"/>
  <c r="O37" i="7"/>
  <c r="K41" i="7"/>
  <c r="L44" i="7"/>
  <c r="O45" i="7"/>
  <c r="K49" i="7"/>
  <c r="L52" i="7"/>
  <c r="O53" i="7"/>
  <c r="K57" i="7"/>
  <c r="L60" i="7"/>
  <c r="O61" i="7"/>
  <c r="K65" i="7"/>
  <c r="L68" i="7"/>
  <c r="O69" i="7"/>
  <c r="K73" i="7"/>
  <c r="L76" i="7"/>
  <c r="O77" i="7"/>
  <c r="K80" i="7"/>
  <c r="L82" i="7"/>
  <c r="L84" i="7"/>
  <c r="M86" i="7"/>
  <c r="K95" i="7"/>
  <c r="O97" i="7"/>
  <c r="N103" i="7"/>
  <c r="L106" i="7"/>
  <c r="L112" i="7"/>
  <c r="O118" i="7"/>
  <c r="L127" i="7"/>
  <c r="M142" i="7"/>
  <c r="L179" i="7"/>
  <c r="O186" i="7"/>
  <c r="M211" i="7"/>
  <c r="N79" i="7"/>
  <c r="O79" i="7"/>
  <c r="N83" i="7"/>
  <c r="O83" i="7"/>
  <c r="O95" i="7"/>
  <c r="N95" i="7"/>
  <c r="N101" i="7"/>
  <c r="O101" i="7"/>
  <c r="O116" i="7"/>
  <c r="N116" i="7"/>
  <c r="O133" i="7"/>
  <c r="N133" i="7"/>
  <c r="N135" i="7"/>
  <c r="O135" i="7"/>
  <c r="N143" i="7"/>
  <c r="O143" i="7"/>
  <c r="N147" i="7"/>
  <c r="O147" i="7"/>
  <c r="N155" i="7"/>
  <c r="O155" i="7"/>
  <c r="O159" i="7"/>
  <c r="N159" i="7"/>
  <c r="N161" i="7"/>
  <c r="O161" i="7"/>
  <c r="N169" i="7"/>
  <c r="O169" i="7"/>
  <c r="N174" i="7"/>
  <c r="O174" i="7"/>
  <c r="O176" i="7"/>
  <c r="N176" i="7"/>
  <c r="O180" i="7"/>
  <c r="N180" i="7"/>
  <c r="N188" i="7"/>
  <c r="O188" i="7"/>
  <c r="O192" i="7"/>
  <c r="N192" i="7"/>
  <c r="O196" i="7"/>
  <c r="N196" i="7"/>
  <c r="O200" i="7"/>
  <c r="N200" i="7"/>
  <c r="N205" i="7"/>
  <c r="O205" i="7"/>
  <c r="O210" i="7"/>
  <c r="N210" i="7"/>
  <c r="N212" i="7"/>
  <c r="O212" i="7"/>
  <c r="O214" i="7"/>
  <c r="N214" i="7"/>
  <c r="O218" i="7"/>
  <c r="N218" i="7"/>
  <c r="N10" i="7"/>
  <c r="N18" i="7"/>
  <c r="N26" i="7"/>
  <c r="N35" i="7"/>
  <c r="N43" i="7"/>
  <c r="N51" i="7"/>
  <c r="N59" i="7"/>
  <c r="O87" i="7"/>
  <c r="O89" i="7"/>
  <c r="N99" i="7"/>
  <c r="O113" i="7"/>
  <c r="N120" i="7"/>
  <c r="O167" i="7"/>
  <c r="N6" i="7"/>
  <c r="N14" i="7"/>
  <c r="N22" i="7"/>
  <c r="N30" i="7"/>
  <c r="N39" i="7"/>
  <c r="N47" i="7"/>
  <c r="N55" i="7"/>
  <c r="N63" i="7"/>
  <c r="N71" i="7"/>
  <c r="O124" i="7"/>
  <c r="O131" i="7"/>
  <c r="N137" i="7"/>
  <c r="N163" i="7"/>
  <c r="O171" i="7"/>
  <c r="L6" i="7"/>
  <c r="K6" i="7"/>
  <c r="L10" i="7"/>
  <c r="K10" i="7"/>
  <c r="L14" i="7"/>
  <c r="K14" i="7"/>
  <c r="L18" i="7"/>
  <c r="K18" i="7"/>
  <c r="L22" i="7"/>
  <c r="K22" i="7"/>
  <c r="L26" i="7"/>
  <c r="K26" i="7"/>
  <c r="L30" i="7"/>
  <c r="K30" i="7"/>
  <c r="L35" i="7"/>
  <c r="K35" i="7"/>
  <c r="L39" i="7"/>
  <c r="K39" i="7"/>
  <c r="L43" i="7"/>
  <c r="K43" i="7"/>
  <c r="L47" i="7"/>
  <c r="K47" i="7"/>
  <c r="L51" i="7"/>
  <c r="K51" i="7"/>
  <c r="L55" i="7"/>
  <c r="K55" i="7"/>
  <c r="L59" i="7"/>
  <c r="K59" i="7"/>
  <c r="L63" i="7"/>
  <c r="K63" i="7"/>
  <c r="L67" i="7"/>
  <c r="K67" i="7"/>
  <c r="L71" i="7"/>
  <c r="K71" i="7"/>
  <c r="L75" i="7"/>
  <c r="K75" i="7"/>
  <c r="L85" i="7"/>
  <c r="K85" i="7"/>
  <c r="L87" i="7"/>
  <c r="K87" i="7"/>
  <c r="L89" i="7"/>
  <c r="M89" i="7"/>
  <c r="K89" i="7"/>
  <c r="M91" i="7"/>
  <c r="L91" i="7"/>
  <c r="L93" i="7"/>
  <c r="M93" i="7"/>
  <c r="K97" i="7"/>
  <c r="M97" i="7"/>
  <c r="L97" i="7"/>
  <c r="L99" i="7"/>
  <c r="K99" i="7"/>
  <c r="L101" i="7"/>
  <c r="M101" i="7"/>
  <c r="K4" i="7"/>
  <c r="L7" i="7"/>
  <c r="O8" i="7"/>
  <c r="M10" i="7"/>
  <c r="K12" i="7"/>
  <c r="L15" i="7"/>
  <c r="O16" i="7"/>
  <c r="M18" i="7"/>
  <c r="K20" i="7"/>
  <c r="L23" i="7"/>
  <c r="O24" i="7"/>
  <c r="M26" i="7"/>
  <c r="K28" i="7"/>
  <c r="L31" i="7"/>
  <c r="O32" i="7"/>
  <c r="M35" i="7"/>
  <c r="K37" i="7"/>
  <c r="L40" i="7"/>
  <c r="O41" i="7"/>
  <c r="M43" i="7"/>
  <c r="K45" i="7"/>
  <c r="L48" i="7"/>
  <c r="O49" i="7"/>
  <c r="M51" i="7"/>
  <c r="K53" i="7"/>
  <c r="L56" i="7"/>
  <c r="O57" i="7"/>
  <c r="M59" i="7"/>
  <c r="K61" i="7"/>
  <c r="L64" i="7"/>
  <c r="O65" i="7"/>
  <c r="M67" i="7"/>
  <c r="K69" i="7"/>
  <c r="L72" i="7"/>
  <c r="O73" i="7"/>
  <c r="M75" i="7"/>
  <c r="K77" i="7"/>
  <c r="K79" i="7"/>
  <c r="K81" i="7"/>
  <c r="L83" i="7"/>
  <c r="M85" i="7"/>
  <c r="M87" i="7"/>
  <c r="O91" i="7"/>
  <c r="O93" i="7"/>
  <c r="M99" i="7"/>
  <c r="O107" i="7"/>
  <c r="N128" i="7"/>
  <c r="O139" i="7"/>
  <c r="N151" i="7"/>
  <c r="O108" i="7"/>
  <c r="N108" i="7"/>
  <c r="O125" i="7"/>
  <c r="N125" i="7"/>
  <c r="O134" i="7"/>
  <c r="N134" i="7"/>
  <c r="O138" i="7"/>
  <c r="N138" i="7"/>
  <c r="O142" i="7"/>
  <c r="N142" i="7"/>
  <c r="O146" i="7"/>
  <c r="N146" i="7"/>
  <c r="O156" i="7"/>
  <c r="N156" i="7"/>
  <c r="O158" i="7"/>
  <c r="N158" i="7"/>
  <c r="O160" i="7"/>
  <c r="N160" i="7"/>
  <c r="O162" i="7"/>
  <c r="N162" i="7"/>
  <c r="O164" i="7"/>
  <c r="N164" i="7"/>
  <c r="O173" i="7"/>
  <c r="N173" i="7"/>
  <c r="O175" i="7"/>
  <c r="N175" i="7"/>
  <c r="O177" i="7"/>
  <c r="N177" i="7"/>
  <c r="O179" i="7"/>
  <c r="N179" i="7"/>
  <c r="O185" i="7"/>
  <c r="N185" i="7"/>
  <c r="O189" i="7"/>
  <c r="N189" i="7"/>
  <c r="O191" i="7"/>
  <c r="N191" i="7"/>
  <c r="O193" i="7"/>
  <c r="N193" i="7"/>
  <c r="O195" i="7"/>
  <c r="N195" i="7"/>
  <c r="O197" i="7"/>
  <c r="N197" i="7"/>
  <c r="O199" i="7"/>
  <c r="N199" i="7"/>
  <c r="O206" i="7"/>
  <c r="N206" i="7"/>
  <c r="O208" i="7"/>
  <c r="N208" i="7"/>
  <c r="O211" i="7"/>
  <c r="N211" i="7"/>
  <c r="O215" i="7"/>
  <c r="N215" i="7"/>
  <c r="O217" i="7"/>
  <c r="N217" i="7"/>
  <c r="O219" i="7"/>
  <c r="N219" i="7"/>
  <c r="N7" i="7"/>
  <c r="N11" i="7"/>
  <c r="N15" i="7"/>
  <c r="N19" i="7"/>
  <c r="N23" i="7"/>
  <c r="N27" i="7"/>
  <c r="N31" i="7"/>
  <c r="N36" i="7"/>
  <c r="N40" i="7"/>
  <c r="N44" i="7"/>
  <c r="N48" i="7"/>
  <c r="N52" i="7"/>
  <c r="N56" i="7"/>
  <c r="N60" i="7"/>
  <c r="N64" i="7"/>
  <c r="N68" i="7"/>
  <c r="N72" i="7"/>
  <c r="N76" i="7"/>
  <c r="N80" i="7"/>
  <c r="N82" i="7"/>
  <c r="N98" i="7"/>
  <c r="K107" i="7"/>
  <c r="M111" i="7"/>
  <c r="N112" i="7"/>
  <c r="K118" i="7"/>
  <c r="N119" i="7"/>
  <c r="L122" i="7"/>
  <c r="O123" i="7"/>
  <c r="K128" i="7"/>
  <c r="N132" i="7"/>
  <c r="K147" i="7"/>
  <c r="L157" i="7"/>
  <c r="N168" i="7"/>
  <c r="M192" i="7"/>
  <c r="O203" i="7"/>
  <c r="N213" i="7"/>
  <c r="L103" i="7"/>
  <c r="M103" i="7"/>
  <c r="L116" i="7"/>
  <c r="K116" i="7"/>
  <c r="L120" i="7"/>
  <c r="M120" i="7"/>
  <c r="M131" i="7"/>
  <c r="K131" i="7"/>
  <c r="L133" i="7"/>
  <c r="K133" i="7"/>
  <c r="M135" i="7"/>
  <c r="L135" i="7"/>
  <c r="K135" i="7"/>
  <c r="L137" i="7"/>
  <c r="K137" i="7"/>
  <c r="M137" i="7"/>
  <c r="M139" i="7"/>
  <c r="L139" i="7"/>
  <c r="L141" i="7"/>
  <c r="K141" i="7"/>
  <c r="M141" i="7"/>
  <c r="M143" i="7"/>
  <c r="L143" i="7"/>
  <c r="L145" i="7"/>
  <c r="K145" i="7"/>
  <c r="L149" i="7"/>
  <c r="K149" i="7"/>
  <c r="L151" i="7"/>
  <c r="M151" i="7"/>
  <c r="K151" i="7"/>
  <c r="M153" i="7"/>
  <c r="L153" i="7"/>
  <c r="K153" i="7"/>
  <c r="L155" i="7"/>
  <c r="M155" i="7"/>
  <c r="L159" i="7"/>
  <c r="K159" i="7"/>
  <c r="K161" i="7"/>
  <c r="M161" i="7"/>
  <c r="L163" i="7"/>
  <c r="K163" i="7"/>
  <c r="L165" i="7"/>
  <c r="K165" i="7"/>
  <c r="L167" i="7"/>
  <c r="M167" i="7"/>
  <c r="K167" i="7"/>
  <c r="M169" i="7"/>
  <c r="L169" i="7"/>
  <c r="K169" i="7"/>
  <c r="L171" i="7"/>
  <c r="M171" i="7"/>
  <c r="K171" i="7"/>
  <c r="M174" i="7"/>
  <c r="L174" i="7"/>
  <c r="K174" i="7"/>
  <c r="L176" i="7"/>
  <c r="M176" i="7"/>
  <c r="K178" i="7"/>
  <c r="M178" i="7"/>
  <c r="L180" i="7"/>
  <c r="K180" i="7"/>
  <c r="L182" i="7"/>
  <c r="K182" i="7"/>
  <c r="M182" i="7"/>
  <c r="L184" i="7"/>
  <c r="M184" i="7"/>
  <c r="K184" i="7"/>
  <c r="M186" i="7"/>
  <c r="L186" i="7"/>
  <c r="L188" i="7"/>
  <c r="M188" i="7"/>
  <c r="K188" i="7"/>
  <c r="K194" i="7"/>
  <c r="L194" i="7"/>
  <c r="L196" i="7"/>
  <c r="K196" i="7"/>
  <c r="L198" i="7"/>
  <c r="K198" i="7"/>
  <c r="L200" i="7"/>
  <c r="M200" i="7"/>
  <c r="K200" i="7"/>
  <c r="M202" i="7"/>
  <c r="L202" i="7"/>
  <c r="K202" i="7"/>
  <c r="L205" i="7"/>
  <c r="M205" i="7"/>
  <c r="K205" i="7"/>
  <c r="M207" i="7"/>
  <c r="L207" i="7"/>
  <c r="L210" i="7"/>
  <c r="M210" i="7"/>
  <c r="K210" i="7"/>
  <c r="K212" i="7"/>
  <c r="M212" i="7"/>
  <c r="L214" i="7"/>
  <c r="K214" i="7"/>
  <c r="M216" i="7"/>
  <c r="L216" i="7"/>
  <c r="K216" i="7"/>
  <c r="L218" i="7"/>
  <c r="K218" i="7"/>
  <c r="N78" i="7"/>
  <c r="N94" i="7"/>
  <c r="K103" i="7"/>
  <c r="N104" i="7"/>
  <c r="M107" i="7"/>
  <c r="L113" i="7"/>
  <c r="M118" i="7"/>
  <c r="K124" i="7"/>
  <c r="M128" i="7"/>
  <c r="N130" i="7"/>
  <c r="M133" i="7"/>
  <c r="K139" i="7"/>
  <c r="N144" i="7"/>
  <c r="L147" i="7"/>
  <c r="O150" i="7"/>
  <c r="O154" i="7"/>
  <c r="L178" i="7"/>
  <c r="N181" i="7"/>
  <c r="K186" i="7"/>
  <c r="K190" i="7"/>
  <c r="M214" i="7"/>
  <c r="M3" i="7"/>
  <c r="N3" i="7"/>
  <c r="O11" i="3"/>
  <c r="N11" i="3"/>
  <c r="O15" i="3"/>
  <c r="N15" i="3"/>
  <c r="O19" i="3"/>
  <c r="N19" i="3"/>
  <c r="O23" i="3"/>
  <c r="N23" i="3"/>
  <c r="O35" i="3"/>
  <c r="N35" i="3"/>
  <c r="O39" i="3"/>
  <c r="N39" i="3"/>
  <c r="O43" i="3"/>
  <c r="N43" i="3"/>
  <c r="N45" i="3"/>
  <c r="O45" i="3"/>
  <c r="N49" i="3"/>
  <c r="O49" i="3"/>
  <c r="N53" i="3"/>
  <c r="O53" i="3"/>
  <c r="N57" i="3"/>
  <c r="O57" i="3"/>
  <c r="N65" i="3"/>
  <c r="O65" i="3"/>
  <c r="N69" i="3"/>
  <c r="O69" i="3"/>
  <c r="N73" i="3"/>
  <c r="O73" i="3"/>
  <c r="N81" i="3"/>
  <c r="O81" i="3"/>
  <c r="O84" i="3"/>
  <c r="N84" i="3"/>
  <c r="O88" i="3"/>
  <c r="N88" i="3"/>
  <c r="N90" i="3"/>
  <c r="O90" i="3"/>
  <c r="O92" i="3"/>
  <c r="N92" i="3"/>
  <c r="O96" i="3"/>
  <c r="N96" i="3"/>
  <c r="O100" i="3"/>
  <c r="N100" i="3"/>
  <c r="N102" i="3"/>
  <c r="O102" i="3"/>
  <c r="N106" i="3"/>
  <c r="O106" i="3"/>
  <c r="O108" i="3"/>
  <c r="N108" i="3"/>
  <c r="O112" i="3"/>
  <c r="N112" i="3"/>
  <c r="O9" i="3"/>
  <c r="O17" i="3"/>
  <c r="O25" i="3"/>
  <c r="O33" i="3"/>
  <c r="L14" i="3"/>
  <c r="K14" i="3"/>
  <c r="L22" i="3"/>
  <c r="K22" i="3"/>
  <c r="L34" i="3"/>
  <c r="K34" i="3"/>
  <c r="L42" i="3"/>
  <c r="K42" i="3"/>
  <c r="M46" i="3"/>
  <c r="K46" i="3"/>
  <c r="M50" i="3"/>
  <c r="L50" i="3"/>
  <c r="K50" i="3"/>
  <c r="K52" i="3"/>
  <c r="M52" i="3"/>
  <c r="K56" i="3"/>
  <c r="M56" i="3"/>
  <c r="L56" i="3"/>
  <c r="M58" i="3"/>
  <c r="L58" i="3"/>
  <c r="K58" i="3"/>
  <c r="M62" i="3"/>
  <c r="L62" i="3"/>
  <c r="K62" i="3"/>
  <c r="M66" i="3"/>
  <c r="L66" i="3"/>
  <c r="K66" i="3"/>
  <c r="M70" i="3"/>
  <c r="L70" i="3"/>
  <c r="K70" i="3"/>
  <c r="K72" i="3"/>
  <c r="M72" i="3"/>
  <c r="L72" i="3"/>
  <c r="K76" i="3"/>
  <c r="M76" i="3"/>
  <c r="L76" i="3"/>
  <c r="K80" i="3"/>
  <c r="M80" i="3"/>
  <c r="L80" i="3"/>
  <c r="K85" i="3"/>
  <c r="M85" i="3"/>
  <c r="M87" i="3"/>
  <c r="L87" i="3"/>
  <c r="K87" i="3"/>
  <c r="M91" i="3"/>
  <c r="L91" i="3"/>
  <c r="K91" i="3"/>
  <c r="M95" i="3"/>
  <c r="L95" i="3"/>
  <c r="K95" i="3"/>
  <c r="M99" i="3"/>
  <c r="L99" i="3"/>
  <c r="K99" i="3"/>
  <c r="K105" i="3"/>
  <c r="M105" i="3"/>
  <c r="L105" i="3"/>
  <c r="K109" i="3"/>
  <c r="M109" i="3"/>
  <c r="L109" i="3"/>
  <c r="M111" i="3"/>
  <c r="L111" i="3"/>
  <c r="K111" i="3"/>
  <c r="K4" i="3"/>
  <c r="N5" i="3"/>
  <c r="K12" i="3"/>
  <c r="N13" i="3"/>
  <c r="N21" i="3"/>
  <c r="K28" i="3"/>
  <c r="M34" i="3"/>
  <c r="K36" i="3"/>
  <c r="N37" i="3"/>
  <c r="M42" i="3"/>
  <c r="K44" i="3"/>
  <c r="L46" i="3"/>
  <c r="L52" i="3"/>
  <c r="L85" i="3"/>
  <c r="L4" i="3"/>
  <c r="L12" i="3"/>
  <c r="L20" i="3"/>
  <c r="L28" i="3"/>
  <c r="O29" i="3"/>
  <c r="L36" i="3"/>
  <c r="L44" i="3"/>
  <c r="O61" i="3"/>
  <c r="O77" i="3"/>
  <c r="O94" i="3"/>
  <c r="O110" i="3"/>
  <c r="O3" i="3"/>
  <c r="N3" i="3"/>
  <c r="O7" i="3"/>
  <c r="N7" i="3"/>
  <c r="O27" i="3"/>
  <c r="N27" i="3"/>
  <c r="O31" i="3"/>
  <c r="N31" i="3"/>
  <c r="O51" i="3"/>
  <c r="N51" i="3"/>
  <c r="O55" i="3"/>
  <c r="N55" i="3"/>
  <c r="O59" i="3"/>
  <c r="N59" i="3"/>
  <c r="O63" i="3"/>
  <c r="N63" i="3"/>
  <c r="O67" i="3"/>
  <c r="N67" i="3"/>
  <c r="O71" i="3"/>
  <c r="N71" i="3"/>
  <c r="O75" i="3"/>
  <c r="N75" i="3"/>
  <c r="O79" i="3"/>
  <c r="N79" i="3"/>
  <c r="N86" i="3"/>
  <c r="O86" i="3"/>
  <c r="N98" i="3"/>
  <c r="O98" i="3"/>
  <c r="O104" i="3"/>
  <c r="N104" i="3"/>
  <c r="O41" i="3"/>
  <c r="L6" i="3"/>
  <c r="K6" i="3"/>
  <c r="L10" i="3"/>
  <c r="K10" i="3"/>
  <c r="L18" i="3"/>
  <c r="K18" i="3"/>
  <c r="L26" i="3"/>
  <c r="K26" i="3"/>
  <c r="L30" i="3"/>
  <c r="K30" i="3"/>
  <c r="L38" i="3"/>
  <c r="K38" i="3"/>
  <c r="K48" i="3"/>
  <c r="M48" i="3"/>
  <c r="L48" i="3"/>
  <c r="M54" i="3"/>
  <c r="L54" i="3"/>
  <c r="K54" i="3"/>
  <c r="K60" i="3"/>
  <c r="M60" i="3"/>
  <c r="L60" i="3"/>
  <c r="K64" i="3"/>
  <c r="M64" i="3"/>
  <c r="L64" i="3"/>
  <c r="K68" i="3"/>
  <c r="M68" i="3"/>
  <c r="M74" i="3"/>
  <c r="L74" i="3"/>
  <c r="K74" i="3"/>
  <c r="M78" i="3"/>
  <c r="L78" i="3"/>
  <c r="K78" i="3"/>
  <c r="M82" i="3"/>
  <c r="L82" i="3"/>
  <c r="K82" i="3"/>
  <c r="K89" i="3"/>
  <c r="M89" i="3"/>
  <c r="L89" i="3"/>
  <c r="K93" i="3"/>
  <c r="M93" i="3"/>
  <c r="L93" i="3"/>
  <c r="K97" i="3"/>
  <c r="M97" i="3"/>
  <c r="L97" i="3"/>
  <c r="K101" i="3"/>
  <c r="M101" i="3"/>
  <c r="M103" i="3"/>
  <c r="L103" i="3"/>
  <c r="K103" i="3"/>
  <c r="M107" i="3"/>
  <c r="L107" i="3"/>
  <c r="K107" i="3"/>
  <c r="K113" i="3"/>
  <c r="M113" i="3"/>
  <c r="L113" i="3"/>
  <c r="K20" i="3"/>
  <c r="M26" i="3"/>
  <c r="M6" i="3"/>
  <c r="K8" i="3"/>
  <c r="M14" i="3"/>
  <c r="K16" i="3"/>
  <c r="M22" i="3"/>
  <c r="K24" i="3"/>
  <c r="M30" i="3"/>
  <c r="K32" i="3"/>
  <c r="M38" i="3"/>
  <c r="K40" i="3"/>
  <c r="O47" i="3"/>
  <c r="O52" i="3"/>
  <c r="N52" i="3"/>
  <c r="O56" i="3"/>
  <c r="N56" i="3"/>
  <c r="O60" i="3"/>
  <c r="N60" i="3"/>
  <c r="O64" i="3"/>
  <c r="N64" i="3"/>
  <c r="O68" i="3"/>
  <c r="N68" i="3"/>
  <c r="O72" i="3"/>
  <c r="N72" i="3"/>
  <c r="O76" i="3"/>
  <c r="N76" i="3"/>
  <c r="O80" i="3"/>
  <c r="N80" i="3"/>
  <c r="O85" i="3"/>
  <c r="N85" i="3"/>
  <c r="O89" i="3"/>
  <c r="N89" i="3"/>
  <c r="O93" i="3"/>
  <c r="N93" i="3"/>
  <c r="O97" i="3"/>
  <c r="N97" i="3"/>
  <c r="O101" i="3"/>
  <c r="N101" i="3"/>
  <c r="O105" i="3"/>
  <c r="N105" i="3"/>
  <c r="O109" i="3"/>
  <c r="N109" i="3"/>
  <c r="O113" i="3"/>
  <c r="N113" i="3"/>
  <c r="L5" i="3"/>
  <c r="L9" i="3"/>
  <c r="L13" i="3"/>
  <c r="L17" i="3"/>
  <c r="L21" i="3"/>
  <c r="L25" i="3"/>
  <c r="L29" i="3"/>
  <c r="L33" i="3"/>
  <c r="L37" i="3"/>
  <c r="L41" i="3"/>
  <c r="M45" i="3"/>
  <c r="K47" i="3"/>
  <c r="N48" i="3"/>
  <c r="N50" i="3"/>
  <c r="N66" i="3"/>
  <c r="N82" i="3"/>
  <c r="N99" i="3"/>
  <c r="L51" i="3"/>
  <c r="K51" i="3"/>
  <c r="M53" i="3"/>
  <c r="L53" i="3"/>
  <c r="L55" i="3"/>
  <c r="K55" i="3"/>
  <c r="M57" i="3"/>
  <c r="L57" i="3"/>
  <c r="L59" i="3"/>
  <c r="K59" i="3"/>
  <c r="M61" i="3"/>
  <c r="L61" i="3"/>
  <c r="L63" i="3"/>
  <c r="K63" i="3"/>
  <c r="M65" i="3"/>
  <c r="L65" i="3"/>
  <c r="L67" i="3"/>
  <c r="K67" i="3"/>
  <c r="M69" i="3"/>
  <c r="L69" i="3"/>
  <c r="L71" i="3"/>
  <c r="K71" i="3"/>
  <c r="M73" i="3"/>
  <c r="L73" i="3"/>
  <c r="L75" i="3"/>
  <c r="K75" i="3"/>
  <c r="M77" i="3"/>
  <c r="L77" i="3"/>
  <c r="L79" i="3"/>
  <c r="K79" i="3"/>
  <c r="M81" i="3"/>
  <c r="L81" i="3"/>
  <c r="L84" i="3"/>
  <c r="K84" i="3"/>
  <c r="M86" i="3"/>
  <c r="L86" i="3"/>
  <c r="L88" i="3"/>
  <c r="K88" i="3"/>
  <c r="M90" i="3"/>
  <c r="L90" i="3"/>
  <c r="L92" i="3"/>
  <c r="K92" i="3"/>
  <c r="M94" i="3"/>
  <c r="L94" i="3"/>
  <c r="L96" i="3"/>
  <c r="K96" i="3"/>
  <c r="M98" i="3"/>
  <c r="L98" i="3"/>
  <c r="L100" i="3"/>
  <c r="K100" i="3"/>
  <c r="M102" i="3"/>
  <c r="L102" i="3"/>
  <c r="L104" i="3"/>
  <c r="K104" i="3"/>
  <c r="M106" i="3"/>
  <c r="L106" i="3"/>
  <c r="L108" i="3"/>
  <c r="K108" i="3"/>
  <c r="M110" i="3"/>
  <c r="L110" i="3"/>
  <c r="L112" i="3"/>
  <c r="K112" i="3"/>
  <c r="M47" i="3"/>
  <c r="K49" i="3"/>
  <c r="M51" i="3"/>
  <c r="N54" i="3"/>
  <c r="K61" i="3"/>
  <c r="M67" i="3"/>
  <c r="N70" i="3"/>
  <c r="K77" i="3"/>
  <c r="M84" i="3"/>
  <c r="N87" i="3"/>
  <c r="K94" i="3"/>
  <c r="M100" i="3"/>
  <c r="N103" i="3"/>
  <c r="K110" i="3"/>
  <c r="P4" i="7"/>
  <c r="Q4" i="7"/>
  <c r="R4" i="7"/>
  <c r="S4" i="7"/>
  <c r="P5" i="7"/>
  <c r="Q5" i="7"/>
  <c r="R5" i="7"/>
  <c r="S5" i="7"/>
  <c r="P6" i="7"/>
  <c r="Q6" i="7"/>
  <c r="R6" i="7"/>
  <c r="S6" i="7"/>
  <c r="P7" i="7"/>
  <c r="Q7" i="7"/>
  <c r="R7" i="7"/>
  <c r="S7" i="7"/>
  <c r="P8" i="7"/>
  <c r="Q8" i="7"/>
  <c r="R8" i="7"/>
  <c r="S8" i="7"/>
  <c r="P9" i="7"/>
  <c r="Q9" i="7"/>
  <c r="R9" i="7"/>
  <c r="S9" i="7"/>
  <c r="P10" i="7"/>
  <c r="Q10" i="7"/>
  <c r="R10" i="7"/>
  <c r="S10" i="7"/>
  <c r="P11" i="7"/>
  <c r="Q11" i="7"/>
  <c r="R11" i="7"/>
  <c r="S11" i="7"/>
  <c r="P12" i="7"/>
  <c r="Q12" i="7"/>
  <c r="R12" i="7"/>
  <c r="S12" i="7"/>
  <c r="P13" i="7"/>
  <c r="Q13" i="7"/>
  <c r="R13" i="7"/>
  <c r="S13" i="7"/>
  <c r="P14" i="7"/>
  <c r="Q14" i="7"/>
  <c r="R14" i="7"/>
  <c r="S14" i="7"/>
  <c r="P15" i="7"/>
  <c r="Q15" i="7"/>
  <c r="R15" i="7"/>
  <c r="S15" i="7"/>
  <c r="P16" i="7"/>
  <c r="Q16" i="7"/>
  <c r="R16" i="7"/>
  <c r="S16" i="7"/>
  <c r="P17" i="7"/>
  <c r="Q17" i="7"/>
  <c r="R17" i="7"/>
  <c r="S17" i="7"/>
  <c r="P18" i="7"/>
  <c r="Q18" i="7"/>
  <c r="R18" i="7"/>
  <c r="S18" i="7"/>
  <c r="P19" i="7"/>
  <c r="Q19" i="7"/>
  <c r="R19" i="7"/>
  <c r="S19" i="7"/>
  <c r="P20" i="7"/>
  <c r="Q20" i="7"/>
  <c r="R20" i="7"/>
  <c r="S20" i="7"/>
  <c r="P21" i="7"/>
  <c r="Q21" i="7"/>
  <c r="R21" i="7"/>
  <c r="S21" i="7"/>
  <c r="P22" i="7"/>
  <c r="Q22" i="7"/>
  <c r="R22" i="7"/>
  <c r="S22" i="7"/>
  <c r="P23" i="7"/>
  <c r="Q23" i="7"/>
  <c r="R23" i="7"/>
  <c r="S23" i="7"/>
  <c r="P24" i="7"/>
  <c r="Q24" i="7"/>
  <c r="R24" i="7"/>
  <c r="S24" i="7"/>
  <c r="P25" i="7"/>
  <c r="Q25" i="7"/>
  <c r="R25" i="7"/>
  <c r="S25" i="7"/>
  <c r="P26" i="7"/>
  <c r="Q26" i="7"/>
  <c r="R26" i="7"/>
  <c r="S26" i="7"/>
  <c r="P27" i="7"/>
  <c r="Q27" i="7"/>
  <c r="R27" i="7"/>
  <c r="S27" i="7"/>
  <c r="P28" i="7"/>
  <c r="Q28" i="7"/>
  <c r="R28" i="7"/>
  <c r="S28" i="7"/>
  <c r="P29" i="7"/>
  <c r="Q29" i="7"/>
  <c r="R29" i="7"/>
  <c r="S29" i="7"/>
  <c r="P30" i="7"/>
  <c r="Q30" i="7"/>
  <c r="R30" i="7"/>
  <c r="S30" i="7"/>
  <c r="P31" i="7"/>
  <c r="Q31" i="7"/>
  <c r="R31" i="7"/>
  <c r="S31" i="7"/>
  <c r="P32" i="7"/>
  <c r="Q32" i="7"/>
  <c r="R32" i="7"/>
  <c r="S32" i="7"/>
  <c r="P34" i="7"/>
  <c r="Q34" i="7"/>
  <c r="R34" i="7"/>
  <c r="S34" i="7"/>
  <c r="P35" i="7"/>
  <c r="Q35" i="7"/>
  <c r="R35" i="7"/>
  <c r="S35" i="7"/>
  <c r="P36" i="7"/>
  <c r="Q36" i="7"/>
  <c r="R36" i="7"/>
  <c r="S36" i="7"/>
  <c r="P37" i="7"/>
  <c r="Q37" i="7"/>
  <c r="R37" i="7"/>
  <c r="S37" i="7"/>
  <c r="P38" i="7"/>
  <c r="Q38" i="7"/>
  <c r="R38" i="7"/>
  <c r="S38" i="7"/>
  <c r="P39" i="7"/>
  <c r="Q39" i="7"/>
  <c r="R39" i="7"/>
  <c r="S39" i="7"/>
  <c r="P40" i="7"/>
  <c r="Q40" i="7"/>
  <c r="R40" i="7"/>
  <c r="S40" i="7"/>
  <c r="P41" i="7"/>
  <c r="Q41" i="7"/>
  <c r="R41" i="7"/>
  <c r="S41" i="7"/>
  <c r="P42" i="7"/>
  <c r="Q42" i="7"/>
  <c r="R42" i="7"/>
  <c r="S42" i="7"/>
  <c r="P43" i="7"/>
  <c r="Q43" i="7"/>
  <c r="R43" i="7"/>
  <c r="S43" i="7"/>
  <c r="P44" i="7"/>
  <c r="Q44" i="7"/>
  <c r="R44" i="7"/>
  <c r="S44" i="7"/>
  <c r="P45" i="7"/>
  <c r="Q45" i="7"/>
  <c r="R45" i="7"/>
  <c r="S45" i="7"/>
  <c r="P46" i="7"/>
  <c r="Q46" i="7"/>
  <c r="R46" i="7"/>
  <c r="S46" i="7"/>
  <c r="P47" i="7"/>
  <c r="Q47" i="7"/>
  <c r="R47" i="7"/>
  <c r="S47" i="7"/>
  <c r="P48" i="7"/>
  <c r="Q48" i="7"/>
  <c r="R48" i="7"/>
  <c r="S48" i="7"/>
  <c r="P49" i="7"/>
  <c r="Q49" i="7"/>
  <c r="R49" i="7"/>
  <c r="S49" i="7"/>
  <c r="P50" i="7"/>
  <c r="Q50" i="7"/>
  <c r="R50" i="7"/>
  <c r="S50" i="7"/>
  <c r="P51" i="7"/>
  <c r="Q51" i="7"/>
  <c r="R51" i="7"/>
  <c r="S51" i="7"/>
  <c r="P52" i="7"/>
  <c r="Q52" i="7"/>
  <c r="R52" i="7"/>
  <c r="S52" i="7"/>
  <c r="P53" i="7"/>
  <c r="Q53" i="7"/>
  <c r="R53" i="7"/>
  <c r="S53" i="7"/>
  <c r="P54" i="7"/>
  <c r="Q54" i="7"/>
  <c r="R54" i="7"/>
  <c r="S54" i="7"/>
  <c r="P55" i="7"/>
  <c r="Q55" i="7"/>
  <c r="R55" i="7"/>
  <c r="S55" i="7"/>
  <c r="P56" i="7"/>
  <c r="Q56" i="7"/>
  <c r="R56" i="7"/>
  <c r="S56" i="7"/>
  <c r="P57" i="7"/>
  <c r="Q57" i="7"/>
  <c r="R57" i="7"/>
  <c r="S57" i="7"/>
  <c r="P58" i="7"/>
  <c r="Q58" i="7"/>
  <c r="R58" i="7"/>
  <c r="S58" i="7"/>
  <c r="P59" i="7"/>
  <c r="Q59" i="7"/>
  <c r="R59" i="7"/>
  <c r="S59" i="7"/>
  <c r="P60" i="7"/>
  <c r="Q60" i="7"/>
  <c r="R60" i="7"/>
  <c r="S60" i="7"/>
  <c r="P61" i="7"/>
  <c r="Q61" i="7"/>
  <c r="R61" i="7"/>
  <c r="S61" i="7"/>
  <c r="P62" i="7"/>
  <c r="Q62" i="7"/>
  <c r="R62" i="7"/>
  <c r="S62" i="7"/>
  <c r="P63" i="7"/>
  <c r="Q63" i="7"/>
  <c r="R63" i="7"/>
  <c r="S63" i="7"/>
  <c r="P64" i="7"/>
  <c r="Q64" i="7"/>
  <c r="R64" i="7"/>
  <c r="S64" i="7"/>
  <c r="P65" i="7"/>
  <c r="Q65" i="7"/>
  <c r="R65" i="7"/>
  <c r="S65" i="7"/>
  <c r="P66" i="7"/>
  <c r="Q66" i="7"/>
  <c r="R66" i="7"/>
  <c r="S66" i="7"/>
  <c r="P67" i="7"/>
  <c r="Q67" i="7"/>
  <c r="R67" i="7"/>
  <c r="S67" i="7"/>
  <c r="P68" i="7"/>
  <c r="Q68" i="7"/>
  <c r="R68" i="7"/>
  <c r="S68" i="7"/>
  <c r="P69" i="7"/>
  <c r="Q69" i="7"/>
  <c r="R69" i="7"/>
  <c r="S69" i="7"/>
  <c r="P70" i="7"/>
  <c r="Q70" i="7"/>
  <c r="R70" i="7"/>
  <c r="S70" i="7"/>
  <c r="P71" i="7"/>
  <c r="Q71" i="7"/>
  <c r="R71" i="7"/>
  <c r="S71" i="7"/>
  <c r="P72" i="7"/>
  <c r="Q72" i="7"/>
  <c r="R72" i="7"/>
  <c r="S72" i="7"/>
  <c r="P73" i="7"/>
  <c r="Q73" i="7"/>
  <c r="R73" i="7"/>
  <c r="S73" i="7"/>
  <c r="P74" i="7"/>
  <c r="Q74" i="7"/>
  <c r="R74" i="7"/>
  <c r="S74" i="7"/>
  <c r="P75" i="7"/>
  <c r="Q75" i="7"/>
  <c r="R75" i="7"/>
  <c r="S75" i="7"/>
  <c r="P76" i="7"/>
  <c r="Q76" i="7"/>
  <c r="R76" i="7"/>
  <c r="S76" i="7"/>
  <c r="P77" i="7"/>
  <c r="Q77" i="7"/>
  <c r="R77" i="7"/>
  <c r="S77" i="7"/>
  <c r="P78" i="7"/>
  <c r="Q78" i="7"/>
  <c r="R78" i="7"/>
  <c r="S78" i="7"/>
  <c r="P79" i="7"/>
  <c r="Q79" i="7"/>
  <c r="R79" i="7"/>
  <c r="S79" i="7"/>
  <c r="P80" i="7"/>
  <c r="Q80" i="7"/>
  <c r="R80" i="7"/>
  <c r="S80" i="7"/>
  <c r="P81" i="7"/>
  <c r="Q81" i="7"/>
  <c r="R81" i="7"/>
  <c r="S81" i="7"/>
  <c r="P82" i="7"/>
  <c r="Q82" i="7"/>
  <c r="R82" i="7"/>
  <c r="S82" i="7"/>
  <c r="P83" i="7"/>
  <c r="Q83" i="7"/>
  <c r="R83" i="7"/>
  <c r="S83" i="7"/>
  <c r="P84" i="7"/>
  <c r="Q84" i="7"/>
  <c r="R84" i="7"/>
  <c r="S84" i="7"/>
  <c r="P85" i="7"/>
  <c r="Q85" i="7"/>
  <c r="R85" i="7"/>
  <c r="S85" i="7"/>
  <c r="P86" i="7"/>
  <c r="Q86" i="7"/>
  <c r="R86" i="7"/>
  <c r="S86" i="7"/>
  <c r="P87" i="7"/>
  <c r="Q87" i="7"/>
  <c r="R87" i="7"/>
  <c r="S87" i="7"/>
  <c r="P88" i="7"/>
  <c r="Q88" i="7"/>
  <c r="R88" i="7"/>
  <c r="S88" i="7"/>
  <c r="P89" i="7"/>
  <c r="Q89" i="7"/>
  <c r="R89" i="7"/>
  <c r="S89" i="7"/>
  <c r="P90" i="7"/>
  <c r="Q90" i="7"/>
  <c r="R90" i="7"/>
  <c r="S90" i="7"/>
  <c r="P91" i="7"/>
  <c r="Q91" i="7"/>
  <c r="R91" i="7"/>
  <c r="S91" i="7"/>
  <c r="P92" i="7"/>
  <c r="Q92" i="7"/>
  <c r="R92" i="7"/>
  <c r="S92" i="7"/>
  <c r="P93" i="7"/>
  <c r="Q93" i="7"/>
  <c r="R93" i="7"/>
  <c r="S93" i="7"/>
  <c r="P94" i="7"/>
  <c r="Q94" i="7"/>
  <c r="R94" i="7"/>
  <c r="S94" i="7"/>
  <c r="P95" i="7"/>
  <c r="Q95" i="7"/>
  <c r="R95" i="7"/>
  <c r="S95" i="7"/>
  <c r="P96" i="7"/>
  <c r="Q96" i="7"/>
  <c r="R96" i="7"/>
  <c r="S96" i="7"/>
  <c r="P97" i="7"/>
  <c r="Q97" i="7"/>
  <c r="R97" i="7"/>
  <c r="S97" i="7"/>
  <c r="P98" i="7"/>
  <c r="Q98" i="7"/>
  <c r="R98" i="7"/>
  <c r="S98" i="7"/>
  <c r="P99" i="7"/>
  <c r="Q99" i="7"/>
  <c r="R99" i="7"/>
  <c r="S99" i="7"/>
  <c r="P100" i="7"/>
  <c r="Q100" i="7"/>
  <c r="R100" i="7"/>
  <c r="S100" i="7"/>
  <c r="P101" i="7"/>
  <c r="Q101" i="7"/>
  <c r="R101" i="7"/>
  <c r="S101" i="7"/>
  <c r="P102" i="7"/>
  <c r="Q102" i="7"/>
  <c r="R102" i="7"/>
  <c r="S102" i="7"/>
  <c r="P103" i="7"/>
  <c r="Q103" i="7"/>
  <c r="R103" i="7"/>
  <c r="S103" i="7"/>
  <c r="P104" i="7"/>
  <c r="Q104" i="7"/>
  <c r="R104" i="7"/>
  <c r="S104" i="7"/>
  <c r="P105" i="7"/>
  <c r="Q105" i="7"/>
  <c r="R105" i="7"/>
  <c r="S105" i="7"/>
  <c r="P106" i="7"/>
  <c r="Q106" i="7"/>
  <c r="R106" i="7"/>
  <c r="S106" i="7"/>
  <c r="P107" i="7"/>
  <c r="Q107" i="7"/>
  <c r="R107" i="7"/>
  <c r="S107" i="7"/>
  <c r="P108" i="7"/>
  <c r="Q108" i="7"/>
  <c r="R108" i="7"/>
  <c r="S108" i="7"/>
  <c r="P109" i="7"/>
  <c r="Q109" i="7"/>
  <c r="R109" i="7"/>
  <c r="S109" i="7"/>
  <c r="P110" i="7"/>
  <c r="Q110" i="7"/>
  <c r="R110" i="7"/>
  <c r="S110" i="7"/>
  <c r="P111" i="7"/>
  <c r="Q111" i="7"/>
  <c r="R111" i="7"/>
  <c r="S111" i="7"/>
  <c r="P112" i="7"/>
  <c r="Q112" i="7"/>
  <c r="R112" i="7"/>
  <c r="S112" i="7"/>
  <c r="P113" i="7"/>
  <c r="Q113" i="7"/>
  <c r="R113" i="7"/>
  <c r="S113" i="7"/>
  <c r="P115" i="7"/>
  <c r="Q115" i="7"/>
  <c r="R115" i="7"/>
  <c r="S115" i="7"/>
  <c r="P116" i="7"/>
  <c r="Q116" i="7"/>
  <c r="R116" i="7"/>
  <c r="S116" i="7"/>
  <c r="P117" i="7"/>
  <c r="Q117" i="7"/>
  <c r="R117" i="7"/>
  <c r="S117" i="7"/>
  <c r="P118" i="7"/>
  <c r="Q118" i="7"/>
  <c r="R118" i="7"/>
  <c r="S118" i="7"/>
  <c r="P119" i="7"/>
  <c r="Q119" i="7"/>
  <c r="R119" i="7"/>
  <c r="S119" i="7"/>
  <c r="P120" i="7"/>
  <c r="Q120" i="7"/>
  <c r="R120" i="7"/>
  <c r="S120" i="7"/>
  <c r="P121" i="7"/>
  <c r="Q121" i="7"/>
  <c r="R121" i="7"/>
  <c r="S121" i="7"/>
  <c r="P122" i="7"/>
  <c r="Q122" i="7"/>
  <c r="R122" i="7"/>
  <c r="S122" i="7"/>
  <c r="P123" i="7"/>
  <c r="Q123" i="7"/>
  <c r="R123" i="7"/>
  <c r="S123" i="7"/>
  <c r="P124" i="7"/>
  <c r="Q124" i="7"/>
  <c r="R124" i="7"/>
  <c r="S124" i="7"/>
  <c r="P125" i="7"/>
  <c r="Q125" i="7"/>
  <c r="R125" i="7"/>
  <c r="S125" i="7"/>
  <c r="P126" i="7"/>
  <c r="Q126" i="7"/>
  <c r="R126" i="7"/>
  <c r="S126" i="7"/>
  <c r="P127" i="7"/>
  <c r="Q127" i="7"/>
  <c r="R127" i="7"/>
  <c r="S127" i="7"/>
  <c r="P128" i="7"/>
  <c r="Q128" i="7"/>
  <c r="R128" i="7"/>
  <c r="S128" i="7"/>
  <c r="P130" i="7"/>
  <c r="Q130" i="7"/>
  <c r="R130" i="7"/>
  <c r="S130" i="7"/>
  <c r="P131" i="7"/>
  <c r="Q131" i="7"/>
  <c r="R131" i="7"/>
  <c r="S131" i="7"/>
  <c r="P132" i="7"/>
  <c r="Q132" i="7"/>
  <c r="R132" i="7"/>
  <c r="S132" i="7"/>
  <c r="P133" i="7"/>
  <c r="Q133" i="7"/>
  <c r="R133" i="7"/>
  <c r="S133" i="7"/>
  <c r="P134" i="7"/>
  <c r="Q134" i="7"/>
  <c r="R134" i="7"/>
  <c r="S134" i="7"/>
  <c r="P135" i="7"/>
  <c r="Q135" i="7"/>
  <c r="R135" i="7"/>
  <c r="S135" i="7"/>
  <c r="P136" i="7"/>
  <c r="Q136" i="7"/>
  <c r="R136" i="7"/>
  <c r="S136" i="7"/>
  <c r="P137" i="7"/>
  <c r="Q137" i="7"/>
  <c r="R137" i="7"/>
  <c r="S137" i="7"/>
  <c r="P138" i="7"/>
  <c r="Q138" i="7"/>
  <c r="R138" i="7"/>
  <c r="S138" i="7"/>
  <c r="P139" i="7"/>
  <c r="Q139" i="7"/>
  <c r="R139" i="7"/>
  <c r="S139" i="7"/>
  <c r="P140" i="7"/>
  <c r="Q140" i="7"/>
  <c r="R140" i="7"/>
  <c r="S140" i="7"/>
  <c r="P141" i="7"/>
  <c r="Q141" i="7"/>
  <c r="R141" i="7"/>
  <c r="S141" i="7"/>
  <c r="P142" i="7"/>
  <c r="Q142" i="7"/>
  <c r="R142" i="7"/>
  <c r="S142" i="7"/>
  <c r="P143" i="7"/>
  <c r="Q143" i="7"/>
  <c r="R143" i="7"/>
  <c r="S143" i="7"/>
  <c r="P144" i="7"/>
  <c r="Q144" i="7"/>
  <c r="R144" i="7"/>
  <c r="S144" i="7"/>
  <c r="P145" i="7"/>
  <c r="Q145" i="7"/>
  <c r="R145" i="7"/>
  <c r="S145" i="7"/>
  <c r="P146" i="7"/>
  <c r="Q146" i="7"/>
  <c r="R146" i="7"/>
  <c r="S146" i="7"/>
  <c r="P147" i="7"/>
  <c r="Q147" i="7"/>
  <c r="R147" i="7"/>
  <c r="S147" i="7"/>
  <c r="P148" i="7"/>
  <c r="Q148" i="7"/>
  <c r="R148" i="7"/>
  <c r="S148" i="7"/>
  <c r="P149" i="7"/>
  <c r="Q149" i="7"/>
  <c r="R149" i="7"/>
  <c r="S149" i="7"/>
  <c r="P150" i="7"/>
  <c r="Q150" i="7"/>
  <c r="R150" i="7"/>
  <c r="S150" i="7"/>
  <c r="P151" i="7"/>
  <c r="Q151" i="7"/>
  <c r="R151" i="7"/>
  <c r="S151" i="7"/>
  <c r="P152" i="7"/>
  <c r="Q152" i="7"/>
  <c r="R152" i="7"/>
  <c r="S152" i="7"/>
  <c r="P153" i="7"/>
  <c r="Q153" i="7"/>
  <c r="R153" i="7"/>
  <c r="S153" i="7"/>
  <c r="P154" i="7"/>
  <c r="Q154" i="7"/>
  <c r="R154" i="7"/>
  <c r="S154" i="7"/>
  <c r="P155" i="7"/>
  <c r="Q155" i="7"/>
  <c r="R155" i="7"/>
  <c r="S155" i="7"/>
  <c r="P156" i="7"/>
  <c r="Q156" i="7"/>
  <c r="R156" i="7"/>
  <c r="S156" i="7"/>
  <c r="P157" i="7"/>
  <c r="Q157" i="7"/>
  <c r="R157" i="7"/>
  <c r="S157" i="7"/>
  <c r="P158" i="7"/>
  <c r="Q158" i="7"/>
  <c r="R158" i="7"/>
  <c r="S158" i="7"/>
  <c r="P159" i="7"/>
  <c r="Q159" i="7"/>
  <c r="R159" i="7"/>
  <c r="S159" i="7"/>
  <c r="P160" i="7"/>
  <c r="Q160" i="7"/>
  <c r="R160" i="7"/>
  <c r="S160" i="7"/>
  <c r="P161" i="7"/>
  <c r="Q161" i="7"/>
  <c r="R161" i="7"/>
  <c r="S161" i="7"/>
  <c r="P162" i="7"/>
  <c r="Q162" i="7"/>
  <c r="R162" i="7"/>
  <c r="S162" i="7"/>
  <c r="P163" i="7"/>
  <c r="Q163" i="7"/>
  <c r="R163" i="7"/>
  <c r="S163" i="7"/>
  <c r="P164" i="7"/>
  <c r="Q164" i="7"/>
  <c r="R164" i="7"/>
  <c r="S164" i="7"/>
  <c r="P165" i="7"/>
  <c r="Q165" i="7"/>
  <c r="R165" i="7"/>
  <c r="S165" i="7"/>
  <c r="P166" i="7"/>
  <c r="Q166" i="7"/>
  <c r="R166" i="7"/>
  <c r="S166" i="7"/>
  <c r="P167" i="7"/>
  <c r="Q167" i="7"/>
  <c r="R167" i="7"/>
  <c r="S167" i="7"/>
  <c r="P168" i="7"/>
  <c r="Q168" i="7"/>
  <c r="R168" i="7"/>
  <c r="S168" i="7"/>
  <c r="P169" i="7"/>
  <c r="Q169" i="7"/>
  <c r="R169" i="7"/>
  <c r="S169" i="7"/>
  <c r="P170" i="7"/>
  <c r="Q170" i="7"/>
  <c r="R170" i="7"/>
  <c r="S170" i="7"/>
  <c r="P171" i="7"/>
  <c r="Q171" i="7"/>
  <c r="R171" i="7"/>
  <c r="S171" i="7"/>
  <c r="P173" i="7"/>
  <c r="Q173" i="7"/>
  <c r="R173" i="7"/>
  <c r="S173" i="7"/>
  <c r="P174" i="7"/>
  <c r="Q174" i="7"/>
  <c r="R174" i="7"/>
  <c r="S174" i="7"/>
  <c r="P175" i="7"/>
  <c r="Q175" i="7"/>
  <c r="R175" i="7"/>
  <c r="S175" i="7"/>
  <c r="P176" i="7"/>
  <c r="Q176" i="7"/>
  <c r="R176" i="7"/>
  <c r="S176" i="7"/>
  <c r="P177" i="7"/>
  <c r="Q177" i="7"/>
  <c r="R177" i="7"/>
  <c r="S177" i="7"/>
  <c r="P178" i="7"/>
  <c r="Q178" i="7"/>
  <c r="R178" i="7"/>
  <c r="S178" i="7"/>
  <c r="P179" i="7"/>
  <c r="Q179" i="7"/>
  <c r="R179" i="7"/>
  <c r="S179" i="7"/>
  <c r="P180" i="7"/>
  <c r="Q180" i="7"/>
  <c r="R180" i="7"/>
  <c r="S180" i="7"/>
  <c r="P181" i="7"/>
  <c r="Q181" i="7"/>
  <c r="R181" i="7"/>
  <c r="S181" i="7"/>
  <c r="P182" i="7"/>
  <c r="Q182" i="7"/>
  <c r="R182" i="7"/>
  <c r="S182" i="7"/>
  <c r="P183" i="7"/>
  <c r="Q183" i="7"/>
  <c r="R183" i="7"/>
  <c r="S183" i="7"/>
  <c r="P184" i="7"/>
  <c r="Q184" i="7"/>
  <c r="R184" i="7"/>
  <c r="S184" i="7"/>
  <c r="P185" i="7"/>
  <c r="Q185" i="7"/>
  <c r="R185" i="7"/>
  <c r="S185" i="7"/>
  <c r="P186" i="7"/>
  <c r="Q186" i="7"/>
  <c r="R186" i="7"/>
  <c r="S186" i="7"/>
  <c r="P187" i="7"/>
  <c r="Q187" i="7"/>
  <c r="R187" i="7"/>
  <c r="S187" i="7"/>
  <c r="P188" i="7"/>
  <c r="Q188" i="7"/>
  <c r="R188" i="7"/>
  <c r="S188" i="7"/>
  <c r="P189" i="7"/>
  <c r="Q189" i="7"/>
  <c r="R189" i="7"/>
  <c r="S189" i="7"/>
  <c r="P190" i="7"/>
  <c r="Q190" i="7"/>
  <c r="R190" i="7"/>
  <c r="S190" i="7"/>
  <c r="P191" i="7"/>
  <c r="Q191" i="7"/>
  <c r="R191" i="7"/>
  <c r="S191" i="7"/>
  <c r="P192" i="7"/>
  <c r="Q192" i="7"/>
  <c r="R192" i="7"/>
  <c r="S192" i="7"/>
  <c r="P193" i="7"/>
  <c r="Q193" i="7"/>
  <c r="R193" i="7"/>
  <c r="S193" i="7"/>
  <c r="P194" i="7"/>
  <c r="Q194" i="7"/>
  <c r="R194" i="7"/>
  <c r="S194" i="7"/>
  <c r="P195" i="7"/>
  <c r="Q195" i="7"/>
  <c r="R195" i="7"/>
  <c r="S195" i="7"/>
  <c r="P196" i="7"/>
  <c r="Q196" i="7"/>
  <c r="R196" i="7"/>
  <c r="S196" i="7"/>
  <c r="P197" i="7"/>
  <c r="Q197" i="7"/>
  <c r="R197" i="7"/>
  <c r="S197" i="7"/>
  <c r="P198" i="7"/>
  <c r="Q198" i="7"/>
  <c r="R198" i="7"/>
  <c r="S198" i="7"/>
  <c r="P199" i="7"/>
  <c r="Q199" i="7"/>
  <c r="R199" i="7"/>
  <c r="S199" i="7"/>
  <c r="P200" i="7"/>
  <c r="Q200" i="7"/>
  <c r="R200" i="7"/>
  <c r="S200" i="7"/>
  <c r="P201" i="7"/>
  <c r="Q201" i="7"/>
  <c r="R201" i="7"/>
  <c r="S201" i="7"/>
  <c r="P202" i="7"/>
  <c r="Q202" i="7"/>
  <c r="R202" i="7"/>
  <c r="S202" i="7"/>
  <c r="P203" i="7"/>
  <c r="Q203" i="7"/>
  <c r="R203" i="7"/>
  <c r="S203" i="7"/>
  <c r="P205" i="7"/>
  <c r="Q205" i="7"/>
  <c r="R205" i="7"/>
  <c r="S205" i="7"/>
  <c r="P206" i="7"/>
  <c r="Q206" i="7"/>
  <c r="R206" i="7"/>
  <c r="S206" i="7"/>
  <c r="P207" i="7"/>
  <c r="Q207" i="7"/>
  <c r="R207" i="7"/>
  <c r="S207" i="7"/>
  <c r="P208" i="7"/>
  <c r="Q208" i="7"/>
  <c r="R208" i="7"/>
  <c r="S208" i="7"/>
  <c r="P210" i="7"/>
  <c r="Q210" i="7"/>
  <c r="R210" i="7"/>
  <c r="S210" i="7"/>
  <c r="P211" i="7"/>
  <c r="Q211" i="7"/>
  <c r="R211" i="7"/>
  <c r="S211" i="7"/>
  <c r="P212" i="7"/>
  <c r="Q212" i="7"/>
  <c r="R212" i="7"/>
  <c r="S212" i="7"/>
  <c r="P213" i="7"/>
  <c r="Q213" i="7"/>
  <c r="R213" i="7"/>
  <c r="S213" i="7"/>
  <c r="P214" i="7"/>
  <c r="Q214" i="7"/>
  <c r="R214" i="7"/>
  <c r="S214" i="7"/>
  <c r="P215" i="7"/>
  <c r="Q215" i="7"/>
  <c r="R215" i="7"/>
  <c r="S215" i="7"/>
  <c r="P216" i="7"/>
  <c r="Q216" i="7"/>
  <c r="R216" i="7"/>
  <c r="S216" i="7"/>
  <c r="P217" i="7"/>
  <c r="Q217" i="7"/>
  <c r="R217" i="7"/>
  <c r="S217" i="7"/>
  <c r="P218" i="7"/>
  <c r="Q218" i="7"/>
  <c r="R218" i="7"/>
  <c r="S218" i="7"/>
  <c r="P219" i="7"/>
  <c r="Q219" i="7"/>
  <c r="R219" i="7"/>
  <c r="S219" i="7"/>
  <c r="S3" i="7"/>
  <c r="R3" i="7"/>
  <c r="Q3" i="7"/>
  <c r="P3" i="7"/>
  <c r="P4" i="3"/>
  <c r="Q4" i="3"/>
  <c r="R4" i="3"/>
  <c r="S4" i="3"/>
  <c r="P5" i="3"/>
  <c r="Q5" i="3"/>
  <c r="R5" i="3"/>
  <c r="S5" i="3"/>
  <c r="P6" i="3"/>
  <c r="Q6" i="3"/>
  <c r="R6" i="3"/>
  <c r="S6" i="3"/>
  <c r="P7" i="3"/>
  <c r="Q7" i="3"/>
  <c r="R7" i="3"/>
  <c r="S7" i="3"/>
  <c r="P8" i="3"/>
  <c r="Q8" i="3"/>
  <c r="R8" i="3"/>
  <c r="S8" i="3"/>
  <c r="P9" i="3"/>
  <c r="Q9" i="3"/>
  <c r="R9" i="3"/>
  <c r="S9" i="3"/>
  <c r="P10" i="3"/>
  <c r="Q10" i="3"/>
  <c r="R10" i="3"/>
  <c r="S10" i="3"/>
  <c r="P11" i="3"/>
  <c r="Q11" i="3"/>
  <c r="R11" i="3"/>
  <c r="S11" i="3"/>
  <c r="P12" i="3"/>
  <c r="Q12" i="3"/>
  <c r="R12" i="3"/>
  <c r="S12" i="3"/>
  <c r="P13" i="3"/>
  <c r="Q13" i="3"/>
  <c r="R13" i="3"/>
  <c r="S13" i="3"/>
  <c r="P14" i="3"/>
  <c r="Q14" i="3"/>
  <c r="R14" i="3"/>
  <c r="S14" i="3"/>
  <c r="P15" i="3"/>
  <c r="Q15" i="3"/>
  <c r="R15" i="3"/>
  <c r="S15" i="3"/>
  <c r="P16" i="3"/>
  <c r="Q16" i="3"/>
  <c r="R16" i="3"/>
  <c r="S16" i="3"/>
  <c r="P17" i="3"/>
  <c r="Q17" i="3"/>
  <c r="R17" i="3"/>
  <c r="S17" i="3"/>
  <c r="P18" i="3"/>
  <c r="Q18" i="3"/>
  <c r="R18" i="3"/>
  <c r="S18" i="3"/>
  <c r="P19" i="3"/>
  <c r="Q19" i="3"/>
  <c r="R19" i="3"/>
  <c r="S19" i="3"/>
  <c r="P20" i="3"/>
  <c r="Q20" i="3"/>
  <c r="R20" i="3"/>
  <c r="S20" i="3"/>
  <c r="P21" i="3"/>
  <c r="Q21" i="3"/>
  <c r="R21" i="3"/>
  <c r="S21" i="3"/>
  <c r="P22" i="3"/>
  <c r="Q22" i="3"/>
  <c r="R22" i="3"/>
  <c r="S22" i="3"/>
  <c r="P23" i="3"/>
  <c r="Q23" i="3"/>
  <c r="R23" i="3"/>
  <c r="S23" i="3"/>
  <c r="P24" i="3"/>
  <c r="Q24" i="3"/>
  <c r="R24" i="3"/>
  <c r="S24" i="3"/>
  <c r="P25" i="3"/>
  <c r="Q25" i="3"/>
  <c r="R25" i="3"/>
  <c r="S25" i="3"/>
  <c r="P26" i="3"/>
  <c r="Q26" i="3"/>
  <c r="R26" i="3"/>
  <c r="S26" i="3"/>
  <c r="P27" i="3"/>
  <c r="Q27" i="3"/>
  <c r="R27" i="3"/>
  <c r="S27" i="3"/>
  <c r="P28" i="3"/>
  <c r="Q28" i="3"/>
  <c r="R28" i="3"/>
  <c r="S28" i="3"/>
  <c r="P29" i="3"/>
  <c r="Q29" i="3"/>
  <c r="R29" i="3"/>
  <c r="S29" i="3"/>
  <c r="P30" i="3"/>
  <c r="Q30" i="3"/>
  <c r="R30" i="3"/>
  <c r="S30" i="3"/>
  <c r="P31" i="3"/>
  <c r="Q31" i="3"/>
  <c r="R31" i="3"/>
  <c r="S31" i="3"/>
  <c r="P32" i="3"/>
  <c r="Q32" i="3"/>
  <c r="R32" i="3"/>
  <c r="S32" i="3"/>
  <c r="P33" i="3"/>
  <c r="Q33" i="3"/>
  <c r="R33" i="3"/>
  <c r="S33" i="3"/>
  <c r="P34" i="3"/>
  <c r="Q34" i="3"/>
  <c r="R34" i="3"/>
  <c r="S34" i="3"/>
  <c r="P35" i="3"/>
  <c r="Q35" i="3"/>
  <c r="R35" i="3"/>
  <c r="S35" i="3"/>
  <c r="P36" i="3"/>
  <c r="Q36" i="3"/>
  <c r="R36" i="3"/>
  <c r="S36" i="3"/>
  <c r="P37" i="3"/>
  <c r="Q37" i="3"/>
  <c r="R37" i="3"/>
  <c r="S37" i="3"/>
  <c r="P38" i="3"/>
  <c r="Q38" i="3"/>
  <c r="R38" i="3"/>
  <c r="S38" i="3"/>
  <c r="P39" i="3"/>
  <c r="Q39" i="3"/>
  <c r="R39" i="3"/>
  <c r="S39" i="3"/>
  <c r="P40" i="3"/>
  <c r="Q40" i="3"/>
  <c r="R40" i="3"/>
  <c r="S40" i="3"/>
  <c r="P41" i="3"/>
  <c r="Q41" i="3"/>
  <c r="R41" i="3"/>
  <c r="S41" i="3"/>
  <c r="P42" i="3"/>
  <c r="Q42" i="3"/>
  <c r="R42" i="3"/>
  <c r="S42" i="3"/>
  <c r="P43" i="3"/>
  <c r="Q43" i="3"/>
  <c r="R43" i="3"/>
  <c r="S43" i="3"/>
  <c r="P44" i="3"/>
  <c r="Q44" i="3"/>
  <c r="R44" i="3"/>
  <c r="S44" i="3"/>
  <c r="P45" i="3"/>
  <c r="Q45" i="3"/>
  <c r="R45" i="3"/>
  <c r="S45" i="3"/>
  <c r="P46" i="3"/>
  <c r="Q46" i="3"/>
  <c r="R46" i="3"/>
  <c r="S46" i="3"/>
  <c r="P47" i="3"/>
  <c r="Q47" i="3"/>
  <c r="R47" i="3"/>
  <c r="S47" i="3"/>
  <c r="P48" i="3"/>
  <c r="Q48" i="3"/>
  <c r="R48" i="3"/>
  <c r="S48" i="3"/>
  <c r="P49" i="3"/>
  <c r="Q49" i="3"/>
  <c r="R49" i="3"/>
  <c r="S49" i="3"/>
  <c r="P50" i="3"/>
  <c r="Q50" i="3"/>
  <c r="R50" i="3"/>
  <c r="S50" i="3"/>
  <c r="P51" i="3"/>
  <c r="Q51" i="3"/>
  <c r="R51" i="3"/>
  <c r="S51" i="3"/>
  <c r="P52" i="3"/>
  <c r="Q52" i="3"/>
  <c r="R52" i="3"/>
  <c r="S52" i="3"/>
  <c r="P53" i="3"/>
  <c r="Q53" i="3"/>
  <c r="R53" i="3"/>
  <c r="S53" i="3"/>
  <c r="P54" i="3"/>
  <c r="Q54" i="3"/>
  <c r="R54" i="3"/>
  <c r="S54" i="3"/>
  <c r="P55" i="3"/>
  <c r="Q55" i="3"/>
  <c r="R55" i="3"/>
  <c r="S55" i="3"/>
  <c r="P56" i="3"/>
  <c r="Q56" i="3"/>
  <c r="R56" i="3"/>
  <c r="S56" i="3"/>
  <c r="P57" i="3"/>
  <c r="Q57" i="3"/>
  <c r="R57" i="3"/>
  <c r="S57" i="3"/>
  <c r="P58" i="3"/>
  <c r="Q58" i="3"/>
  <c r="R58" i="3"/>
  <c r="S58" i="3"/>
  <c r="P59" i="3"/>
  <c r="Q59" i="3"/>
  <c r="R59" i="3"/>
  <c r="S59" i="3"/>
  <c r="P60" i="3"/>
  <c r="Q60" i="3"/>
  <c r="R60" i="3"/>
  <c r="S60" i="3"/>
  <c r="P61" i="3"/>
  <c r="Q61" i="3"/>
  <c r="R61" i="3"/>
  <c r="S61" i="3"/>
  <c r="P62" i="3"/>
  <c r="Q62" i="3"/>
  <c r="R62" i="3"/>
  <c r="S62" i="3"/>
  <c r="P63" i="3"/>
  <c r="Q63" i="3"/>
  <c r="R63" i="3"/>
  <c r="S63" i="3"/>
  <c r="P64" i="3"/>
  <c r="Q64" i="3"/>
  <c r="R64" i="3"/>
  <c r="S64" i="3"/>
  <c r="P65" i="3"/>
  <c r="Q65" i="3"/>
  <c r="R65" i="3"/>
  <c r="S65" i="3"/>
  <c r="P66" i="3"/>
  <c r="Q66" i="3"/>
  <c r="R66" i="3"/>
  <c r="S66" i="3"/>
  <c r="P67" i="3"/>
  <c r="Q67" i="3"/>
  <c r="R67" i="3"/>
  <c r="S67" i="3"/>
  <c r="P68" i="3"/>
  <c r="Q68" i="3"/>
  <c r="R68" i="3"/>
  <c r="S68" i="3"/>
  <c r="P69" i="3"/>
  <c r="Q69" i="3"/>
  <c r="R69" i="3"/>
  <c r="S69" i="3"/>
  <c r="P70" i="3"/>
  <c r="Q70" i="3"/>
  <c r="R70" i="3"/>
  <c r="S70" i="3"/>
  <c r="P71" i="3"/>
  <c r="Q71" i="3"/>
  <c r="R71" i="3"/>
  <c r="S71" i="3"/>
  <c r="P72" i="3"/>
  <c r="Q72" i="3"/>
  <c r="R72" i="3"/>
  <c r="S72" i="3"/>
  <c r="P73" i="3"/>
  <c r="Q73" i="3"/>
  <c r="R73" i="3"/>
  <c r="S73" i="3"/>
  <c r="P74" i="3"/>
  <c r="Q74" i="3"/>
  <c r="R74" i="3"/>
  <c r="S74" i="3"/>
  <c r="P75" i="3"/>
  <c r="Q75" i="3"/>
  <c r="R75" i="3"/>
  <c r="S75" i="3"/>
  <c r="P76" i="3"/>
  <c r="Q76" i="3"/>
  <c r="R76" i="3"/>
  <c r="S76" i="3"/>
  <c r="P77" i="3"/>
  <c r="Q77" i="3"/>
  <c r="R77" i="3"/>
  <c r="S77" i="3"/>
  <c r="P78" i="3"/>
  <c r="Q78" i="3"/>
  <c r="R78" i="3"/>
  <c r="S78" i="3"/>
  <c r="P79" i="3"/>
  <c r="Q79" i="3"/>
  <c r="R79" i="3"/>
  <c r="S79" i="3"/>
  <c r="P80" i="3"/>
  <c r="Q80" i="3"/>
  <c r="R80" i="3"/>
  <c r="S80" i="3"/>
  <c r="P81" i="3"/>
  <c r="Q81" i="3"/>
  <c r="R81" i="3"/>
  <c r="S81" i="3"/>
  <c r="P82" i="3"/>
  <c r="Q82" i="3"/>
  <c r="R82" i="3"/>
  <c r="S82" i="3"/>
  <c r="P84" i="3"/>
  <c r="Q84" i="3"/>
  <c r="R84" i="3"/>
  <c r="S84" i="3"/>
  <c r="P85" i="3"/>
  <c r="Q85" i="3"/>
  <c r="R85" i="3"/>
  <c r="S85" i="3"/>
  <c r="P86" i="3"/>
  <c r="Q86" i="3"/>
  <c r="R86" i="3"/>
  <c r="S86" i="3"/>
  <c r="P87" i="3"/>
  <c r="Q87" i="3"/>
  <c r="R87" i="3"/>
  <c r="S87" i="3"/>
  <c r="P88" i="3"/>
  <c r="Q88" i="3"/>
  <c r="R88" i="3"/>
  <c r="S88" i="3"/>
  <c r="P89" i="3"/>
  <c r="Q89" i="3"/>
  <c r="R89" i="3"/>
  <c r="S89" i="3"/>
  <c r="P90" i="3"/>
  <c r="Q90" i="3"/>
  <c r="R90" i="3"/>
  <c r="S90" i="3"/>
  <c r="P91" i="3"/>
  <c r="Q91" i="3"/>
  <c r="R91" i="3"/>
  <c r="S91" i="3"/>
  <c r="P92" i="3"/>
  <c r="Q92" i="3"/>
  <c r="R92" i="3"/>
  <c r="S92" i="3"/>
  <c r="P93" i="3"/>
  <c r="Q93" i="3"/>
  <c r="R93" i="3"/>
  <c r="S93" i="3"/>
  <c r="P94" i="3"/>
  <c r="Q94" i="3"/>
  <c r="R94" i="3"/>
  <c r="S94" i="3"/>
  <c r="P95" i="3"/>
  <c r="Q95" i="3"/>
  <c r="R95" i="3"/>
  <c r="S95" i="3"/>
  <c r="P96" i="3"/>
  <c r="Q96" i="3"/>
  <c r="R96" i="3"/>
  <c r="S96" i="3"/>
  <c r="P97" i="3"/>
  <c r="Q97" i="3"/>
  <c r="R97" i="3"/>
  <c r="S97" i="3"/>
  <c r="P98" i="3"/>
  <c r="Q98" i="3"/>
  <c r="R98" i="3"/>
  <c r="S98" i="3"/>
  <c r="P99" i="3"/>
  <c r="Q99" i="3"/>
  <c r="R99" i="3"/>
  <c r="S99" i="3"/>
  <c r="P100" i="3"/>
  <c r="Q100" i="3"/>
  <c r="R100" i="3"/>
  <c r="S100" i="3"/>
  <c r="P101" i="3"/>
  <c r="Q101" i="3"/>
  <c r="R101" i="3"/>
  <c r="S101" i="3"/>
  <c r="P102" i="3"/>
  <c r="Q102" i="3"/>
  <c r="R102" i="3"/>
  <c r="S102" i="3"/>
  <c r="P103" i="3"/>
  <c r="Q103" i="3"/>
  <c r="R103" i="3"/>
  <c r="S103" i="3"/>
  <c r="P104" i="3"/>
  <c r="Q104" i="3"/>
  <c r="R104" i="3"/>
  <c r="S104" i="3"/>
  <c r="P105" i="3"/>
  <c r="Q105" i="3"/>
  <c r="R105" i="3"/>
  <c r="S105" i="3"/>
  <c r="P106" i="3"/>
  <c r="Q106" i="3"/>
  <c r="R106" i="3"/>
  <c r="S106" i="3"/>
  <c r="P107" i="3"/>
  <c r="Q107" i="3"/>
  <c r="R107" i="3"/>
  <c r="S107" i="3"/>
  <c r="P108" i="3"/>
  <c r="Q108" i="3"/>
  <c r="R108" i="3"/>
  <c r="S108" i="3"/>
  <c r="P109" i="3"/>
  <c r="Q109" i="3"/>
  <c r="R109" i="3"/>
  <c r="S109" i="3"/>
  <c r="P110" i="3"/>
  <c r="Q110" i="3"/>
  <c r="R110" i="3"/>
  <c r="S110" i="3"/>
  <c r="P111" i="3"/>
  <c r="Q111" i="3"/>
  <c r="R111" i="3"/>
  <c r="S111" i="3"/>
  <c r="P112" i="3"/>
  <c r="Q112" i="3"/>
  <c r="R112" i="3"/>
  <c r="S112" i="3"/>
  <c r="P113" i="3"/>
  <c r="Q113" i="3"/>
  <c r="R113" i="3"/>
  <c r="S113" i="3"/>
  <c r="S3" i="3"/>
  <c r="R3" i="3"/>
  <c r="Q3" i="3"/>
  <c r="P3" i="3"/>
  <c r="M220" i="7" l="1"/>
  <c r="L220" i="7"/>
  <c r="K220" i="7"/>
  <c r="N220" i="7"/>
  <c r="M114" i="3"/>
  <c r="N114" i="3"/>
  <c r="K114" i="3"/>
  <c r="L114" i="3"/>
  <c r="R220" i="7"/>
  <c r="Q114" i="3"/>
  <c r="S220" i="7"/>
  <c r="P220" i="7"/>
  <c r="Q220" i="7"/>
  <c r="R114" i="3"/>
  <c r="P114" i="3"/>
  <c r="S114" i="3"/>
  <c r="B24" i="8" l="1"/>
  <c r="B22" i="8"/>
  <c r="B20" i="8"/>
  <c r="B26" i="8"/>
  <c r="B17" i="8"/>
  <c r="B14" i="8"/>
  <c r="B16" i="8"/>
  <c r="B15" i="8"/>
  <c r="O114" i="3" l="1"/>
  <c r="O220" i="7"/>
  <c r="B28" i="8" l="1"/>
</calcChain>
</file>

<file path=xl/sharedStrings.xml><?xml version="1.0" encoding="utf-8"?>
<sst xmlns="http://schemas.openxmlformats.org/spreadsheetml/2006/main" count="1697" uniqueCount="1024">
  <si>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</si>
  <si>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</si>
  <si>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</si>
  <si>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</si>
  <si>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</si>
  <si>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</si>
  <si>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</si>
  <si>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</si>
  <si>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</si>
  <si>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</si>
  <si>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Clasificación del grado de necesidad:
- Nivel 1: obligatorio en fase 1
- Nivel 2: necesario - Valorable técnicamente si se implanta en fase 1
- Nivel 3: importante - Valorable técnicamente si se implanta en fase 1
- Nivel 4: deseable - Valorable técnicamente si se implanta en fase 1</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</si>
  <si>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</si>
  <si>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</si>
  <si>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</si>
  <si>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</si>
  <si>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</si>
  <si>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</si>
  <si>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Indicador de si estará cubierto durante la fase 1 del proyecto y, por tanto, valorable técnicamente</t>
  </si>
  <si>
    <t>Cubierto en fase 2 (Sí/No)</t>
  </si>
  <si>
    <t>Indicador de si estará cubierto durante la fase 2 del proyecto y, por tanto, valorable técnicamente</t>
  </si>
  <si>
    <t>Observaciones</t>
  </si>
  <si>
    <t>Observaciones del ofertante</t>
  </si>
  <si>
    <t>Total peso requerimiento Nivel 1</t>
  </si>
  <si>
    <t>Total peso requerimiento Nivel 2</t>
  </si>
  <si>
    <t>Total peso requerimiento Nivel 3</t>
  </si>
  <si>
    <t>Total peso requerimiento Nivel 4</t>
  </si>
  <si>
    <t>Pesos de los requerimientos adicionales a incluir en la tabla del Anexo II bis</t>
  </si>
  <si>
    <t>Peso requisitos funcionales Nivel 2</t>
  </si>
  <si>
    <t>(fase 1)</t>
  </si>
  <si>
    <t>Peso requisitos funcionales Nivel 3</t>
  </si>
  <si>
    <t>Peso requisitos funcionales Nivel 4</t>
  </si>
  <si>
    <t>(fase 2)</t>
  </si>
  <si>
    <t>Valoración adicional
(fase 1 - Nivel 2)</t>
  </si>
  <si>
    <t>Valoración adicional
(fase 1 - Nivel 3)</t>
  </si>
  <si>
    <t>Valoración adicional
(fase 1 - Nivel 4)</t>
  </si>
  <si>
    <t>Valoración adicional
(fase 2 - Nivel 3)</t>
  </si>
  <si>
    <t>Valoración adicional
(fase 2 - Nivel 4)</t>
  </si>
  <si>
    <t>Peso Nivel 1</t>
  </si>
  <si>
    <t>Peso Nivel 2</t>
  </si>
  <si>
    <t>Peso Nivel 3</t>
  </si>
  <si>
    <t>Peso Nivel 4</t>
  </si>
  <si>
    <t>LECTURA DE CONTADORES</t>
  </si>
  <si>
    <t>LEC</t>
  </si>
  <si>
    <t>RF.LEC.0001</t>
  </si>
  <si>
    <t>Centros y gestores de lectura</t>
  </si>
  <si>
    <t>El sistema debe contemplar la figura de gestor de lectura, entendida como la empresa encargada de la actividad de lectura de contadores (normalmente empresa colaboradora o contratista), así como la figura del centro de lectura como el centro de trabajo del gestor de lecturas.</t>
  </si>
  <si>
    <t>Nivel 1</t>
  </si>
  <si>
    <t>RF.LEC.0002</t>
  </si>
  <si>
    <t>Existencia de calendario</t>
  </si>
  <si>
    <t xml:space="preserve">El sistema deberá contener un calendario para cada tipología de lectura a realizar y periodicidad. El calendario deberá tener en cuenta tanto las áreas o zonas de lectura existentes como los distintos gestores de lectura que puedan existir. Todos estos calendarios han de permitir establecer los días hábiles para la realización de lecturas, de forma que las distintas rutas de lectura existentes para una determinada tipología de lectura y periodicidad se distribuyan entre todos los días hábiles existentes en un período de lectura. </t>
  </si>
  <si>
    <t>RF.LEC.0003</t>
  </si>
  <si>
    <t>Distribución en el calendario</t>
  </si>
  <si>
    <t>La distribución de las rutas de lectura entre los días hábiles existentes en el período de lectura se realizará normalmente con criterios geográficos, proporcionando el sistema ayuda para llevar a cabo dicha distribución.</t>
  </si>
  <si>
    <t>RF.LEC.0004</t>
  </si>
  <si>
    <t>Flexibilidad fechas de lectura</t>
  </si>
  <si>
    <t>El calendario deberá ser flexible, permitiendo planificar fechas de lectura bajo al menos dos modalidades: única fecha de lectura por período/suministro o intervalo de días por período/suministro parametrizable por los usuarios.</t>
  </si>
  <si>
    <t>RF.LEC.0005</t>
  </si>
  <si>
    <t>Alta y mantenimiento del calendario</t>
  </si>
  <si>
    <t>El sistema deberá permitir la creación de distintos calendarios y su mantenimiento, permitiendo modificaciones de los  mismos.</t>
  </si>
  <si>
    <t>RF.LEC.0006</t>
  </si>
  <si>
    <t>Consulta del calendario</t>
  </si>
  <si>
    <t xml:space="preserve">El sistema deberá permitir la consulta de la fecha planificada de lectura por diferentes criterios (Ej.  punto de suministro), periodo de lectura (ocurrencia anual) y tipo de lectura (facturación, control…) ) y se deberá poner al servicio de facturación para su presentación en factura.  </t>
  </si>
  <si>
    <t>RF.LEC.0007</t>
  </si>
  <si>
    <t>Tipos de lectura</t>
  </si>
  <si>
    <t>El sistema deberá tener en cuenta la existencia de distintos tipos de lectura (Ej. facturación, control, seguimiento,etc....)</t>
  </si>
  <si>
    <t>RF.LEC.0008</t>
  </si>
  <si>
    <t>Periodicidad de lectura</t>
  </si>
  <si>
    <t>El sistema deberá permitir la configuración de la actividad de lectura, independientemente de la misión a la que se destine,  para realizarse con diferentes periodicidades: diaria, semanal, quincenal, mensual, bimestral, trimestral, semestral, anual, etc.</t>
  </si>
  <si>
    <t>RF.LEC.0009</t>
  </si>
  <si>
    <t>Frecuencia de lectura</t>
  </si>
  <si>
    <t>El calendario deberá garantizar que todos los suministros se leen un número de veces igual al resultado de dividir los 12 meses del año entre la periodicidad de lectura de dicho calendario medida en meses. Además, deberá garantizar que el período de tiempo entre lecturas para un mismo suministro está formado por un número de días equivalente a la periodicidad con la que dicho suministro deberá leerse.</t>
  </si>
  <si>
    <t>RF.LEC.0010</t>
  </si>
  <si>
    <t>Telectura</t>
  </si>
  <si>
    <t>El sistema debe soportar la gestión y almacenamientos de los datos obtenidos por telectura de forma masiva, permitiéndose la gestión y control de lecturas al menos horarias de los puntos de suministro con esta capacidad.</t>
  </si>
  <si>
    <t>RF.LEC.0011</t>
  </si>
  <si>
    <t>Mantenimiento telelectura</t>
  </si>
  <si>
    <t>El sistema controlará los suministros y contadores instalados para telectura, gestionando y controlando los dispositivos necesario (ej, mantenimiento contador, batería, sim de transmisión, concentrador de lecturas)</t>
  </si>
  <si>
    <t>RF.LEC.0012</t>
  </si>
  <si>
    <t>Facturación telelectura</t>
  </si>
  <si>
    <t>El sistema podrá factura a aprtir de los datos tomados de las telecturas con la periodicidad y reglas de negocio definidas</t>
  </si>
  <si>
    <t>RF.LEC.0013</t>
  </si>
  <si>
    <t>Alertas telelecturas</t>
  </si>
  <si>
    <t>Se generarán alertas o avisos o tareas a las áreas, usuarios o cilentes que se configuren según reglas de negocio a partir de los datos obtenidos de las telecturas. Podrán generarse desde avisos a gestiones técnicas para reparación ommantenimineto de los compenentes de las telecturas, avisos a clientes por exceso de consumo o falta de consumo, entre otros.</t>
  </si>
  <si>
    <t>Nivel 2</t>
  </si>
  <si>
    <t>RF.LEC.0014</t>
  </si>
  <si>
    <t>Instalaciones (entidades)</t>
  </si>
  <si>
    <t xml:space="preserve">El sistema deberá permitir el alta y mantenimiento de diferentes instalaciones que facilitan el agrupamiento de puntos de suministro participados en la operación de lecturas: batería de contadores, punto de lectura automática (concentrador con funciones de telelectura que actúa de enlace con uno o varios contadores) y distribuidor, entre otros. </t>
  </si>
  <si>
    <t>RF.LEC.0015</t>
  </si>
  <si>
    <t>Relación de instalaciones (entidades)</t>
  </si>
  <si>
    <t xml:space="preserve">El sistema deberá permitir la asociación de los puntos de lectura (concentrador padre) y los concentradores asociados (puntos de lectura hijos). </t>
  </si>
  <si>
    <t>RF.LEC.0016</t>
  </si>
  <si>
    <t>Definición y organización de áreas de lectura</t>
  </si>
  <si>
    <t>El sistema deberá vertebrar la actividad de lecturas por zonas geográficas o áreas. Estas zonas pueden estar compuestas por uno o por varios municipios o incluso por uno o varios núcleos de población de ámbito inferior al municipio.</t>
  </si>
  <si>
    <t>RF.LEC.0017</t>
  </si>
  <si>
    <t>Parametrización de la actividad de lectura</t>
  </si>
  <si>
    <t>El sistema deberá disponer de utilidades de parametrización, con mantenimiento por parte del usuario, que permitan gestionar las siguientes cuestiones relacionadas con la lectura:
- Núcleos poblacionales vinculados por área geográfica ó zona de lectura.
- Gestores (centros) de lectura, zonas de lectura asignadas, personal, calendario del gestor, calendario por lector, zonas asignadas por lector, equipamiento por lector (TPL, Tablet, hojas...).
- Criterios de ubicación automática de suministros en rutas (zona geográfica, periodicidad, tipo de ejecución de lectura, tipo de cliente, tipo de suministro; entre otras).
- Capacidad máxima de suministros por ruta discriminada por tipo de suministro.
- Modelo de gestión de rutas por núcleo poblacional (rutas maestras o dinámicas).</t>
  </si>
  <si>
    <t>RF.LEC.0018</t>
  </si>
  <si>
    <t>Administración de áreas y gestores de lectura</t>
  </si>
  <si>
    <t xml:space="preserve">El sistema debe permitir que la actividad de lectura sea realizada por uno o más gestores dentro del mismo área geográfica. De igual modo, podrá existir un mismo gestor para varias áreas geográficas.
</t>
  </si>
  <si>
    <t>RF.LEC.0019</t>
  </si>
  <si>
    <t>Callejero</t>
  </si>
  <si>
    <t>La distribución de los núcleos de población entre las diversas áreas o zonas de lectura deberá articularse sobre la existencia de un callejero normalizado y jerarquizado, propio o de un tercero. El callejero permitirá la asociación automática de suministros a los núcleos de población en los que se encuentran ubicados y por tanto a las zonas o áreas geográficas de lectura que les corresponde.</t>
  </si>
  <si>
    <t>RF.LEC.0020</t>
  </si>
  <si>
    <r>
      <t xml:space="preserve">Definición y organización rutas </t>
    </r>
    <r>
      <rPr>
        <strike/>
        <sz val="12"/>
        <rFont val="Calibri"/>
        <family val="2"/>
        <scheme val="minor"/>
      </rPr>
      <t>-</t>
    </r>
    <r>
      <rPr>
        <sz val="12"/>
        <rFont val="Calibri"/>
        <family val="2"/>
        <scheme val="minor"/>
      </rPr>
      <t xml:space="preserve"> criterios básicos</t>
    </r>
  </si>
  <si>
    <t>El sistema debe ser flexible y permitir la organización de las rutas, que se podrán definir y organizar por criterios geográficos,  tipo de ejecución (manual (insitu),  automática (insitu), telelectura (remota)), tipo de lectura (facturación, control calidad, seguimiento grandes consumos, eficiencia de red; entre otras), periodicidad,  etc.</t>
  </si>
  <si>
    <t>RF.LEC.0021</t>
  </si>
  <si>
    <t>Definición y organización rutas - criterios adicionales</t>
  </si>
  <si>
    <t>El sistema deberá ser versátil y permitir definir y organizar rutas por criterios tales como tipo de cliente, tipo de suministro, etc., de forma independiente o conjuntamente con los criterios básicos.</t>
  </si>
  <si>
    <t>RF.LEC.0022</t>
  </si>
  <si>
    <t>Inclusión de nuevos suministros en rutas de lectura</t>
  </si>
  <si>
    <t>Cada vez que se ponga en servicio un nuevo suministro, el sistema deberá ubicar automáticamente el mismo en la ruta que le corresponda según parametrización y ordenarlos respecto a los ya existentes con criterios de proximidad.</t>
  </si>
  <si>
    <t>RF.LEC.0023</t>
  </si>
  <si>
    <t>Desubicación de puntos de suministro sin contador</t>
  </si>
  <si>
    <t>Desubicación automática de rutas para aquellos suministros que definitivamente hayan dejado de disponer de contador.</t>
  </si>
  <si>
    <t>RF.LEC.0024</t>
  </si>
  <si>
    <t>Gestión de rutas</t>
  </si>
  <si>
    <r>
      <t>El sistema deberá permitir la creación de nuevas rutas, y el mantenimiento (desdoblamiento o fusión) y  baja de las existentes</t>
    </r>
    <r>
      <rPr>
        <strike/>
        <sz val="12"/>
        <rFont val="Calibri"/>
        <family val="2"/>
        <scheme val="minor"/>
      </rPr>
      <t>.</t>
    </r>
  </si>
  <si>
    <t>RF.LEC.0025</t>
  </si>
  <si>
    <t>Coexistencia de tipos de gestión</t>
  </si>
  <si>
    <t>El sistema debe garantizar la coexistencia de al menos dos tipos de gestión en relación con las rutas de lectura: "rutas maestras", que se generan y mantienen en el tiempo a través del correspondiente mantenimiento de altas y bajas de suministros, y "rutas dinámicas", creadas por los gestores en el momento de llevar a cabo la lectura y cada vez que ésta se produzca.</t>
  </si>
  <si>
    <t>RF.LEC.0026</t>
  </si>
  <si>
    <t>Reordenación de suministros</t>
  </si>
  <si>
    <t>El sistema deberá facilitar mecanismos para solicitar la reordenación de la secuencia de lectura de cada suministro dentro de la ruta de lectura. Dichas solicitudes serán provisionales hasta la verificación y aprobación por parte del gestor responsable.</t>
  </si>
  <si>
    <t>RF.LEC.0027</t>
  </si>
  <si>
    <t>Reubicación de suministros en rutas</t>
  </si>
  <si>
    <t xml:space="preserve">El sistema permitirá reubicar un suministro en cualquier ruta de lectura desde el momento de su alta y durante todo su vida.  </t>
  </si>
  <si>
    <t>RF.LEC.0028</t>
  </si>
  <si>
    <t>Reordenación automática de rutas</t>
  </si>
  <si>
    <t>El sistema permitirá la reordenación automática de la ruta de lectura en base a un histórico de ejecuciones anteriores.</t>
  </si>
  <si>
    <t>RF.LEC.0029</t>
  </si>
  <si>
    <t>Reordenación manual de suministros</t>
  </si>
  <si>
    <t>El sistema permitirá la reordenación manual de suminstros dentro una ruta de lectura</t>
  </si>
  <si>
    <t>RF.LEC.0030</t>
  </si>
  <si>
    <t>Seguimiento ubicación de suministros</t>
  </si>
  <si>
    <t>El sistema tendrá un control que permita identificar aquellos suministros o contadores que no se encuentran asociados a una ruta de lectura de tipología "Facturación"</t>
  </si>
  <si>
    <t>RF.LEC.0031</t>
  </si>
  <si>
    <t>Posicionamiento geográfico</t>
  </si>
  <si>
    <t>El sistema deberá estar preparado para su integración con sistemas  de posicionamiento geográfico (GIS), articulándose en las coordenadas UTM de los puntos de suministro, acometidas, fincas, baterías de contadores, etc.. Asimismo, el sistema deberá permitir el alta y mantenimiento de dichas coordenadas.</t>
  </si>
  <si>
    <t>RF.LEC.0032</t>
  </si>
  <si>
    <t>Integración GIS</t>
  </si>
  <si>
    <t xml:space="preserve">El sistema debe recoger la integración con sistemas GIS que permitan representar gráficamente, sobre un fondo urbano, el itinerario que deberá seguir el lector para la realización de la ruta de lectura. Esta representación deberá  fundamentarse en las coordenadas UTM de cada suministro. </t>
  </si>
  <si>
    <t>RF.LEC.0033</t>
  </si>
  <si>
    <t>Información gráfica. Definición de itinerarios</t>
  </si>
  <si>
    <t>El sistema posibilitará que la información gráfica resultado de la ruta en GIS sea cargada posteriormente en los terminales de lectura de forma que sirva de ayuda al lector para poder localizar fácilmente el contador a leer, proponiéndole el itinerario más eficiente y actuando incluso como "navegador".</t>
  </si>
  <si>
    <t>RF.LEC.0034</t>
  </si>
  <si>
    <t>Monitorización en tiempo real</t>
  </si>
  <si>
    <t>El sistema deberá tener en cuenta la posibilidad de monitorizar el trabajo del lector en tiempo real, de forma que a través del dispositivo GPS de los terminales de lectura pueda localizarse la ubicación exacta del lector y su desviación con respecto al itinerario que debería seguir.</t>
  </si>
  <si>
    <t>Nivel 3</t>
  </si>
  <si>
    <t>RF.LEC.0035</t>
  </si>
  <si>
    <t>Generacicón de órdenes de lectura</t>
  </si>
  <si>
    <t>El sistema generará órdenes de lectura como tareas vinculadas al cliente, contrato y/o al punto de suministro, que debe recoger la lectura en información relacionada en una fecha.</t>
  </si>
  <si>
    <t>RF.LEC.0036</t>
  </si>
  <si>
    <t>Clasificación de órdenes de lectura</t>
  </si>
  <si>
    <t>El sistema deberá permitir clasificar las órdenes de lectura , diferenciando las sujetas a calendario (periódicas), de aquellas generadas fuera del calendario como necesidades de lectura no planificadas (aperiódicas).</t>
  </si>
  <si>
    <t>RF.LEC.0037</t>
  </si>
  <si>
    <t>Lectura relevante para facturación</t>
  </si>
  <si>
    <t>El sistema permitirá marcar entre lecturas con igual fecha planificada de realización, independientemente del tipo de su lectura (facturación, control, seguimiento...) y ejecución (manual, automático, telemedida), cual será el origen relevante para facturación.</t>
  </si>
  <si>
    <t>RF.LEC.0038</t>
  </si>
  <si>
    <t>Distribución de orden de lectura</t>
  </si>
  <si>
    <t>El sistema permitirá la distribución de las órdenes de lectura  en rutas geográficas, las cuales se repartirán por zonas y ciclos según calendarios. Dentro de cada ruta existirá un orden de lectura para cada suministro</t>
  </si>
  <si>
    <t>RF.LEC.0039</t>
  </si>
  <si>
    <t>Generación de órdenes de lectura</t>
  </si>
  <si>
    <t>Las órdenes de lectura se deben crear de forma periódica y automática para todos los puntos de suministro y  clientes/contratos y deben contener los campos lectura, fecha/ hora, contrato y punto de suministro,  el tipo de lectura del que se trata, además de cierta información del contrato, como datos del contador y campo de anomalías. Igualmente deberá permitir la generación manual de las órdenes de lectura, así como la anulación de órdenes de lecturas no realizadas aún.</t>
  </si>
  <si>
    <t>RF.LEC.0040</t>
  </si>
  <si>
    <t>Generación de rutas y órdenes de lectura</t>
  </si>
  <si>
    <t xml:space="preserve">El sistema debe permitir parametrizar los días de antelación sobre la fecha planificada de lectura según calendario, con los que deberán generarse las rutas y órdenes de lectura a realizar por cada gestor (centro de lectura). </t>
  </si>
  <si>
    <t>RF.LEC.0041</t>
  </si>
  <si>
    <t>Información de las rutas de lectura</t>
  </si>
  <si>
    <t>La información generada de cada ruta a leer deberá contener, entre otros, la siguiente información: datos completos del suministro, titular del contrato asociado y datos de contacto, consumo medio diario (Min.-Max.), mensajes y avisos al lector y controles in-situ necesarios para garantizar la calidad de la actividad.</t>
  </si>
  <si>
    <t>RF.LEC.0042</t>
  </si>
  <si>
    <t>Asignación de rutas dinámicas</t>
  </si>
  <si>
    <t>El sistema permitirá que las rutas dinámicas generadas puedan desdoblarse antes de su asignación a lector/equipo y posterior distribución (carga de ficheros en dispositivos)</t>
  </si>
  <si>
    <t>RF.LEC.0043</t>
  </si>
  <si>
    <t>Asignación de rutas maestras a lectores</t>
  </si>
  <si>
    <t>Las rutas maestras generadas pueden asignarse a lector/equipo antes de su distribución (carga de ficheros en dispositivos).</t>
  </si>
  <si>
    <t>RF.LEC.0044</t>
  </si>
  <si>
    <t>Cancelación de rutas y órdenes</t>
  </si>
  <si>
    <t>El sistema deberá permitir cancelar y regenerar a petición, las rutas y órdenes de lectura generadas por calendario.</t>
  </si>
  <si>
    <t>RF.LEC.0045</t>
  </si>
  <si>
    <t>Formas de obtención de lecturas</t>
  </si>
  <si>
    <t>El sistema deberá contemplar, al menos, los siguientes tipos de ejecución de lectura: manual (visual), automática (conexión por sonda con el punto) o remota (telelectura). La lectura manual deberá permitirse en cualquiera de los tipos de ejecución (para casos donde falle la comunicación automática o remota).</t>
  </si>
  <si>
    <t>RF.LEC.0046</t>
  </si>
  <si>
    <t>Relación suministro/tipo de forma de obtención de lectura</t>
  </si>
  <si>
    <r>
      <t>Los suministros a gestionar deberán tener asociado el tipo de ejecución de lectura correspondiente</t>
    </r>
    <r>
      <rPr>
        <sz val="12"/>
        <color theme="1"/>
        <rFont val="Calibri"/>
        <family val="2"/>
        <scheme val="minor"/>
      </rPr>
      <t>. Incluso el sistema deberá contemplar la posibilidad de que un mismo suministro pueda leerse de forma automática y remota.</t>
    </r>
  </si>
  <si>
    <t>RF.LEC.0047</t>
  </si>
  <si>
    <t>Codificación de contadores</t>
  </si>
  <si>
    <t>Totos los contadores deberán registrarse con sus datos de fabricante, modelo, marca, tipo número de serie para su identificación. Además se incorporará información de las caracterísiticas del contador</t>
  </si>
  <si>
    <t>RF.LEC.0048</t>
  </si>
  <si>
    <t>Asignación de trabajos a empresas colaboradoras</t>
  </si>
  <si>
    <t>El sistema deberá permitir asignar automáticamente los trabajos a las distintas empresas colaboradoras o contratistas.</t>
  </si>
  <si>
    <t>RF.LEC.0049</t>
  </si>
  <si>
    <t>Realización de lecturas con herramienta de movilidad</t>
  </si>
  <si>
    <r>
      <t>La solución comercial soporta</t>
    </r>
    <r>
      <rPr>
        <sz val="12"/>
        <rFont val="Calibri"/>
        <family val="2"/>
      </rPr>
      <t>rá la realización de lecturas bajo un esquema de movilidad que garantice la calidad, integridad y seguridad de los datos entregados y recibidos a/de los equipos (software) de movilidad.</t>
    </r>
  </si>
  <si>
    <t>RF.LEC.0050</t>
  </si>
  <si>
    <t>Integración con herramientas de movilidad</t>
  </si>
  <si>
    <t>El sistema permitirá la integración con herramientas de movilidad que permitan un trasvase de información, con la posibilidad de que esta comunicación se realice en tiempo real.</t>
  </si>
  <si>
    <t>RF.LEC.0051</t>
  </si>
  <si>
    <t>Carga y descarga de archivos desde herramienta de movilidad</t>
  </si>
  <si>
    <r>
      <t>El sistema contempla</t>
    </r>
    <r>
      <rPr>
        <sz val="12"/>
        <rFont val="Calibri"/>
        <family val="2"/>
      </rPr>
      <t xml:space="preserve">rá procedimientos de carga/descarga de los ficheros generados y tratados durante la actividad de lectura (incluidas las fotografías). Estos procedimientos deberán contar con los controles necesarios que permitan garantizar al usuario que la transmisión se ha efectuado de forma correcta y que toda la información ha sido volcada en ambos sentidos (del sistema comercial a dispositivos de movilidad en caso de carga, y de dispositivos a sistema comercial en la descarga de lecturas). </t>
    </r>
  </si>
  <si>
    <t>RF.LEC.0052</t>
  </si>
  <si>
    <t>Geo-referenciación de contadores</t>
  </si>
  <si>
    <r>
      <t>Los datos del suministro a leer,  inclu</t>
    </r>
    <r>
      <rPr>
        <sz val="12"/>
        <rFont val="Calibri"/>
        <family val="2"/>
      </rPr>
      <t>irán coordenadas que permiten al software de movilidad proyectar la posición del punto sobre plano cartográfico.</t>
    </r>
  </si>
  <si>
    <t>RF.LEC.0053</t>
  </si>
  <si>
    <t xml:space="preserve">Movilidad. Planes de contingencia </t>
  </si>
  <si>
    <t>Procedimiento de contingencia que permita descargar los ficheros de los equipos de forma manual en caso de que no exista conexión entre dichos equipos y los servidores encargados de gestionar el procedimiento de carga/descarga.</t>
  </si>
  <si>
    <t>RF.LEC.0054</t>
  </si>
  <si>
    <t>Movilidad. Integración online</t>
  </si>
  <si>
    <r>
      <t>El sistema esta</t>
    </r>
    <r>
      <rPr>
        <sz val="12"/>
        <color theme="1"/>
        <rFont val="Calibri"/>
        <family val="2"/>
      </rPr>
      <t>rá preparado para integrar online, anomalías, incidencias o irregularidades detectadas por los lectores en campo (contador averiado, posible fraude, SMS aumento consumo, etc.) introducidas en los dispositivos portátiles de lectura aprovechando la conectividad en tiempo real del dispositivo.</t>
    </r>
  </si>
  <si>
    <t>RF.LEC.0055</t>
  </si>
  <si>
    <t>Movilidad. Integración offline</t>
  </si>
  <si>
    <r>
      <t>El sistema esta</t>
    </r>
    <r>
      <rPr>
        <sz val="12"/>
        <color theme="1"/>
        <rFont val="Calibri"/>
        <family val="2"/>
      </rPr>
      <t>rá preparado para integrar off-line, anomalías, incidencias o irregularidades detectadas por los lectores en campo (contador averiado, posible fraude, SMS aumento consumo, etc.) introducidas en los dispositivos portátiles de lectura.</t>
    </r>
  </si>
  <si>
    <t>RF.LEC.0056</t>
  </si>
  <si>
    <t>Movilidad integral</t>
  </si>
  <si>
    <t>Alternativamente, el sistema debe tener la capacidad de gestionar el proceso de lecturas mediante herramientas integradas de movilidad de igual forma que en Gestión Técnica.</t>
  </si>
  <si>
    <t>RF.LEC.0057</t>
  </si>
  <si>
    <t>Telemedida. Frecuencia de lecturas</t>
  </si>
  <si>
    <t>Capacidad de integración con múltiples medios y soportes para la recepción de medidas horarias, diarias, semanales, quincenales y/o mensuales o de cualquier otra frecuencia que tengan su origen en la telemedida: servicios publicados, ficheros recibidos por protocolos de intercambio, ingreso manual de ficheros, etc.</t>
  </si>
  <si>
    <t>RF.LEC.0058</t>
  </si>
  <si>
    <t>Telemedida. Integración con sistemas de lectura</t>
  </si>
  <si>
    <t>El sistema permitirá la integración con los distintos sistemas de lectura remota de forma que sea capaz de tratar los ficheros con las lecturas y el resto de información que dichos sistemas proporcionen. Cuando los suministros que dispongan de lectura remota deban leerse para realizar la facturación del consumo realizado según las fechas previstas en el calendario de lecturas, el sistema será capaz de interactuar con los sistemas de lectura remota para, o bien encomendar a dichos sistemas la realización de la lectura, o bien utilizar la lectura que estos sistemas ya pudieran haber realizado en dicha fecha en caso de que la lectura remota tuviera una frecuencia diaria.</t>
  </si>
  <si>
    <t>RF.LEC.0059</t>
  </si>
  <si>
    <t>Telemedida y lectura automática</t>
  </si>
  <si>
    <t>El sistema deberá permitir la recepción y tratamiento posterior de información complementaria a la lectura del contador para aquellos casos de lecturas automáticas y lecturas remotas, tipologías de ejecución de lectura que además del índice del contador son capaces de proporcionar información complementaria (alarmas, caudales, tiempos de funcionamiento, consumos por tramos horarios, log de errores, etc.)</t>
  </si>
  <si>
    <t>RF.LEC.0060</t>
  </si>
  <si>
    <t>Telemedida. Análisis</t>
  </si>
  <si>
    <t>El sistema deberá permitir el análisis de los datos de consumo almacenados para ser utilizados y determinar mediante diferentes reglas establecidas posibles fraudes, anomalías de contadores, a través del mismo sistema o de una plataforma asociada</t>
  </si>
  <si>
    <t>RF.LEC.0061</t>
  </si>
  <si>
    <t>Codificación manual resultado de lectura</t>
  </si>
  <si>
    <t>El sistema permitirá la codificación manual del resultado de una orden de lectura, es decir, que se pueda gestionar el resultado de la misma sin que éste provenga del proceso de descarga de los equipos de lectura.</t>
  </si>
  <si>
    <t>RF.LEC.0062</t>
  </si>
  <si>
    <t>Consulta de información de campo del lector</t>
  </si>
  <si>
    <t xml:space="preserve">El sistema permitirá la consulta de toda la información obtenida durante la actividad. Esta consulta deberá llegar hasta el mayor detalle posible, es decir, hasta la consulta de la lectura o anomalía codificada por el lector en cada uno de los suministros, con la hora (hora, minuto, segundo) en la que ha efectuado dicha lectura, así como el resto de información que haya podido aportar el lector o que se haya podido obtener de forma automática en caso de una lectura de este tipo. </t>
  </si>
  <si>
    <t>RF.LEC.0063</t>
  </si>
  <si>
    <t>Resultado de la orden de lectura</t>
  </si>
  <si>
    <r>
      <t>El resultado de la orden de lectura conllevará, o bien la lectura que el contador registra y/o la anomalía que impide (o no) la toma de la lectura del contador. 
Deberán distinguirse, al menos, tres tipologías de anomalía o incidencia: 
- Anomalía de lectura que impide tomar la lectura del contador
- Anomalía de la instalación que puede</t>
    </r>
    <r>
      <rPr>
        <sz val="12"/>
        <rFont val="Calibri"/>
        <family val="2"/>
        <scheme val="minor"/>
      </rPr>
      <t xml:space="preserve"> impedir la toma de lectura del contador 
- Anomalía del alojamiento en el que se encuentra ubicado el contador que puede</t>
    </r>
    <r>
      <rPr>
        <sz val="12"/>
        <rFont val="Calibri"/>
        <family val="2"/>
        <scheme val="minor"/>
      </rPr>
      <t xml:space="preserve"> impedir la toma de lectura</t>
    </r>
  </si>
  <si>
    <t>RF.LEC.0064</t>
  </si>
  <si>
    <t>Autolectura</t>
  </si>
  <si>
    <t>El sistema deberá permitir que el cliente facilite la lectura del contador instalado en su suministro por cualquier canal de entrada: telefónico, mail, SMS, carta, oficina virtual, app, fotografía, etc.</t>
  </si>
  <si>
    <t>RF.LEC.0065</t>
  </si>
  <si>
    <t>Validaciones generales</t>
  </si>
  <si>
    <t>El sistema deberá ser capaz de registrar todas estas lecturas, tratarlas y utilizarlas para facturar el consumo de agua realizado según reglas de negocio, previo paso por todas las validaciones requeridas por el proceso de lecturas general.</t>
  </si>
  <si>
    <t>RF.LEC.0066</t>
  </si>
  <si>
    <t>Integración con canales</t>
  </si>
  <si>
    <t>El sistema deberá estar integrado con aquellos canales de entrada más utilizados para la recepción de estas lecturas de forma que automáticamente las mismas queden registradas y sean tratadas por el sistema. Para las lecturas facilitadas por medios no automáticos (carta, fotografía, etc.), el sistema deberá prever una entrada manual para su registro.</t>
  </si>
  <si>
    <t>RF.LEC.0067</t>
  </si>
  <si>
    <t xml:space="preserve">Coexistencia de lecturas </t>
  </si>
  <si>
    <t>Dentro del tratamiento y gestión de la lectura facilitada por el cliente, el sistema tendrá en cuenta la posible lectura tomada por el gestor de lectura para ese mismo suministro en ese mismo período, gestionando las posibles divergencias que entre ellas puedan existir.</t>
  </si>
  <si>
    <t>RF.LEC.0068</t>
  </si>
  <si>
    <t>Modificación codificación de orden de lectura</t>
  </si>
  <si>
    <t>Se deberá permitir la modificación o anulación de la codificación del resultado de una orden de lectura</t>
  </si>
  <si>
    <t>RF.LEC.0069</t>
  </si>
  <si>
    <t>Comparación de órdenes de lectura</t>
  </si>
  <si>
    <r>
      <t xml:space="preserve">El sistema deberá contemplar la comparación </t>
    </r>
    <r>
      <rPr>
        <sz val="12"/>
        <rFont val="Calibri"/>
        <family val="2"/>
      </rPr>
      <t>posterior del resultado de la orden de lectura de control de calidad con el resultado de la orden de lectura de facturación de consumo de ese mismo suministro. De forma centralizada permitirá la gestión de posibles actuaciones a llevar a cabo a partir de dicha comparación (aceptación o devolución de rutas y/o órdenes de lectura)</t>
    </r>
  </si>
  <si>
    <t>RF.LEC.0070</t>
  </si>
  <si>
    <t>Rutas de control</t>
  </si>
  <si>
    <t>El sistema deberá permitir la creación de rutas dinámicas de tipo "control de calidad", con objeto de chequear en campo la actividad realizada por los lectores. Este control de calidad se realizará sobre lecturas de tipo facturación de consumo  y su composición será determinada por el usuario en cada momento.</t>
  </si>
  <si>
    <t>RF.LEC.0071</t>
  </si>
  <si>
    <t>Chequeos de control</t>
  </si>
  <si>
    <t>El sistema contemplará la existencia de, al menos, dos tipos de chequeos en campo: el realizado el mismo día de la lectura de la ruta de facturación o en los "n" días inmediatamente posteriores a la misma (dato parametrizable por el usuario).</t>
  </si>
  <si>
    <t>RF.LEC.0072</t>
  </si>
  <si>
    <t>Gestión de anomalías en rutas de control</t>
  </si>
  <si>
    <t>Las órdenes de lectura de tipo "Control" no sólo permitirán el chequeo de la lectura tomada por el lector sino también la verificación de anomalías codificadas por el lector y otros aspectos.</t>
  </si>
  <si>
    <t>RF.LEC.0073</t>
  </si>
  <si>
    <t>Telemedida. Control de calidad lecturas recibidas</t>
  </si>
  <si>
    <t xml:space="preserve">El sistema deberá evaluar la medida recepcionada por medios remotos (telemedida) con los mismos criterios de calidad, verosimilitud y oportunidad que los exigidos a las medidas en rutas de lectura convencionales. </t>
  </si>
  <si>
    <t>RF.LEC.0074</t>
  </si>
  <si>
    <t>Consulta lecturas GIS</t>
  </si>
  <si>
    <t>Además, el sistema debe integrarse con la aplicación de cartografía para visualizar la última lectura y media de las lecturas por suministro.</t>
  </si>
  <si>
    <t>Nivel 4</t>
  </si>
  <si>
    <t>RF.LEC.0075</t>
  </si>
  <si>
    <t>Representación gráfica itinerario real respecto a itinerario teórico</t>
  </si>
  <si>
    <t>El sistema deberá permitir la representación el itinerario realmente seguido por el lector a partir de las coordenadas UTM registradas en el terminal de lectura, conservando dicho itinerario para posteriormente poder compararlo con el itinerario teórico que debería haber seguido.</t>
  </si>
  <si>
    <t>RF.LEC.0076</t>
  </si>
  <si>
    <t>Comparación de coordenadas</t>
  </si>
  <si>
    <t>Comparativa de las coordenadas UTM del lugar en el que el lector ha codificado el resultado de la orden de lectura con las coordenadas UTM de dicho suministro (visibilidad integrada con sistema GIS para posicionamiento de lector en el momento de la toma).</t>
  </si>
  <si>
    <t>RF.LEC.0077</t>
  </si>
  <si>
    <t>Control de calidad lecturas recibidas. Parametrización</t>
  </si>
  <si>
    <t>El sistema deberá disponer de la parametrización necesaria, a mantener por el usuario, que permita detectar y generar avisos o alertas cuando el nivel de calidad de las lecturas recibidas en rutas esté por debajo de  los umbrales establecidos de cada indicador chequeado: porcentaje de lectura efectiva, tiempo de ejecución y número de anomalías de instalación detectadas; entre otros.</t>
  </si>
  <si>
    <t>RF.LEC.0078</t>
  </si>
  <si>
    <t xml:space="preserve">Control de calidad lecturas recibidas. Reenvios </t>
  </si>
  <si>
    <t>El sistema permitirá al gestor generar nuevas rutas y asignar lector/equipo en tiempo de ejecución, para incorporar suministros de las rutas recibidas, tanto si estos cumplían o no con los criterios de calidad, de forma que vuelvan a ser gestionados por el lector de la ruta creada al efecto.</t>
  </si>
  <si>
    <t>RF.LEC.0079</t>
  </si>
  <si>
    <t>Supervisión en campo con herramientas de movilidad</t>
  </si>
  <si>
    <t>El sistema debe permitir la realización de la supervisión en campo con herramientas de movilidad. Será necesaria la asignación de rutas de supervisión, envío de rutas de trabajo a los distintos dispositivos y la posterior recepción de los ficheros una vez realizada la supervisión.</t>
  </si>
  <si>
    <t>RF.LEC.0080</t>
  </si>
  <si>
    <t>Resultado de la orden de lectura de control</t>
  </si>
  <si>
    <t>El sistema permitirá el tratamiento del resultado de las órdenes de lectura de tipo "control de calidad" y su comparativa con el resultado de las órdenes de lectura de tipo "facturación de consumo".</t>
  </si>
  <si>
    <t>ANÁLISIS PREVIOS A LA FACTURACIÓN</t>
  </si>
  <si>
    <t>APF</t>
  </si>
  <si>
    <t>RF.APF.0001</t>
  </si>
  <si>
    <r>
      <t xml:space="preserve">Analisis de consumo registrado </t>
    </r>
    <r>
      <rPr>
        <sz val="12"/>
        <rFont val="Calibri"/>
        <family val="2"/>
      </rPr>
      <t>por periodo y suministro</t>
    </r>
  </si>
  <si>
    <r>
      <t>El sistema detecta</t>
    </r>
    <r>
      <rPr>
        <sz val="12"/>
        <rFont val="Calibri"/>
        <family val="2"/>
      </rPr>
      <t>rá las desviaciones del consumo registrado por el contador (incremental por diferencia de lecturas) con respecto al esperado para ese período y suministro (historicos de consumo).</t>
    </r>
  </si>
  <si>
    <t>RF.APF.0002</t>
  </si>
  <si>
    <r>
      <t xml:space="preserve">Analisis de consumo registrado </t>
    </r>
    <r>
      <rPr>
        <sz val="12"/>
        <rFont val="Calibri"/>
        <family val="2"/>
      </rPr>
      <t>por tipo y uso</t>
    </r>
  </si>
  <si>
    <r>
      <t>El sistema detecta</t>
    </r>
    <r>
      <rPr>
        <sz val="12"/>
        <rFont val="Calibri"/>
        <family val="2"/>
      </rPr>
      <t>rá las desviaciones del consumo registrado por el contador (incremental por diferencia de lecturas) con respecto al patrón de consumo que deberáría seguir un suministro del mismo tipo y uso.</t>
    </r>
  </si>
  <si>
    <t>RF.APF.0003</t>
  </si>
  <si>
    <t>Resolución de anomalias o incidencias - Acciones</t>
  </si>
  <si>
    <r>
      <t>El sistema permiti</t>
    </r>
    <r>
      <rPr>
        <sz val="12"/>
        <rFont val="Calibri"/>
        <family val="2"/>
      </rPr>
      <t>rá configurar las acciones encaminadas a la resolución de cada tipo de anomalía o incidencia (generación de órdenes de trabajo o comunicación al cliente entre otras).</t>
    </r>
  </si>
  <si>
    <t>RF.APF.0004</t>
  </si>
  <si>
    <t>Resolución de anomalias o incidencias - Seguimiento</t>
  </si>
  <si>
    <r>
      <t>El sistema facilita</t>
    </r>
    <r>
      <rPr>
        <sz val="12"/>
        <rFont val="Calibri"/>
        <family val="2"/>
      </rPr>
      <t>rá el control, acceso y gestión de las anomalias o incidencias asociadas a cada orden de lectura.</t>
    </r>
  </si>
  <si>
    <t>RF.APF.0005</t>
  </si>
  <si>
    <r>
      <t xml:space="preserve">Resolución de anomalias o incidencias - Ordenes de trabajo </t>
    </r>
    <r>
      <rPr>
        <sz val="12"/>
        <rFont val="Calibri"/>
        <family val="2"/>
      </rPr>
      <t>automáticas</t>
    </r>
  </si>
  <si>
    <r>
      <t>El sistema genera</t>
    </r>
    <r>
      <rPr>
        <sz val="12"/>
        <rFont val="Calibri"/>
        <family val="2"/>
      </rPr>
      <t>rá automaticamente órdenes de trabajo ante la detección de determinadas incidencias o anomalias en instalaciones.  El sistema tendrá en cuenta criterios de jerarquización e incompatibilidad para la generación de este tipo de órdenes de trabajo.</t>
    </r>
  </si>
  <si>
    <t>RF.APF.0006</t>
  </si>
  <si>
    <r>
      <t xml:space="preserve">Resolución de anomalias o incidencias - Ordenes de trabajo </t>
    </r>
    <r>
      <rPr>
        <sz val="12"/>
        <rFont val="Calibri"/>
        <family val="2"/>
      </rPr>
      <t>manuales</t>
    </r>
  </si>
  <si>
    <t>El sistema podrá generar, a petición, órdenes de trabajo ante la detección de determinadas incidencias o anomalias en instalaciones.  El sistema tendrá en cuenta criterios de jerarquización e incompatibilidad para la generación de este tipo de órdenes de trabajo.</t>
  </si>
  <si>
    <t>RF.APF.0007</t>
  </si>
  <si>
    <t>Comunicación a los clientes</t>
  </si>
  <si>
    <t xml:space="preserve">El sistema facilitará la  comunicación con clientes a través de los diversos medios habilitados (cartas, mail, sms, teléfono o los disponibles ene el sistema) ante determinadas anomalías/incidencias o aumentos de consumo significativos (análisis), manteniendo la trazabilidad con el correspondiente tratamiento (anomalía o análisis). </t>
  </si>
  <si>
    <t>RF.APF.0008</t>
  </si>
  <si>
    <t>Generación de denuncias de irregularidad/fraude</t>
  </si>
  <si>
    <r>
      <t>El sistema posibilitará la generación de denuncias</t>
    </r>
    <r>
      <rPr>
        <strike/>
        <sz val="12"/>
        <rFont val="Calibri"/>
        <family val="2"/>
        <scheme val="minor"/>
      </rPr>
      <t xml:space="preserve"> </t>
    </r>
    <r>
      <rPr>
        <sz val="12"/>
        <rFont val="Calibri"/>
        <family val="2"/>
        <scheme val="minor"/>
      </rPr>
      <t>de irregularidad ante determinadas situaciones posiblemente antirreglamentarias o fraudulentas detectadas por los lectores. El sistema dispondrá de los controles necesarios que validen que la situación antirreglamentaria o fraudulenta comunicada por el lector no es incorrecta o improcedente.</t>
    </r>
  </si>
  <si>
    <t>RF.APF.0009</t>
  </si>
  <si>
    <t>Fotografías</t>
  </si>
  <si>
    <t>El sistema dispondrá de un tratamiento y gestión de las distintas fotografías que se realicen durante la actividad de lectura. Podrán utilizarse para análisis y comunicación de resultados</t>
  </si>
  <si>
    <t>RF.APF.0010</t>
  </si>
  <si>
    <t>Disponibilidad de información complementaria</t>
  </si>
  <si>
    <t>El sistema dispondrá de un tratamiento integral de la información complementaria obtenida en lecturas automáticas y remotas (alarmas, log de errores, caudales, consumos por tramos horarios, tiempos de funcionamiento, etc.).</t>
  </si>
  <si>
    <t>RF.APF.0011</t>
  </si>
  <si>
    <t xml:space="preserve">Propuesta de modificación de datos </t>
  </si>
  <si>
    <t>El sistema debe permitir propuestas de modificación de datos obtenidos en campo para su posterior validación por los respectivos usuarios autorizados</t>
  </si>
  <si>
    <t>RF.APF.0012</t>
  </si>
  <si>
    <t>Tratamiento de datos para su facturación</t>
  </si>
  <si>
    <t>Una vez que se ha tratado toda la información anterior, desencadenando las actuaciones mencionadas, se han superado los filtros para detectar desviaciones del consumo  (según los motivos de análisis configurados ) y se ha actualizado la información complementaria aportada por los lectores (fotografías, datos de la acometida, batería, contador o suministro, etc.), el consumo registrado en la orden de lectura queda listo, en el caso de tratarse de una orden de lectura de tipo facturación de consumo, para el cálculo del consumo e importe a facturar.</t>
  </si>
  <si>
    <t>RF.APF.0013</t>
  </si>
  <si>
    <t>Herramienta de análisis del resultado de las órdenes de lectura</t>
  </si>
  <si>
    <t>El sistema debe disponer de una funcionalidad de control de calidad de las situaciones relacionadas con el resultado obtenido en la actividad de lectura. Para ello será imprescindible la parametrización de todos los motivos y situaciones que deban ser estudiadas y de los distintos tipos de órdenes de lectura que deban estar afectados por dicho análisis. Esta parametrización deberá ser mantenida por el usuario.</t>
  </si>
  <si>
    <t>RF.APF.0014</t>
  </si>
  <si>
    <t>Información de partida para el análisis</t>
  </si>
  <si>
    <t>El sistema deberá ser capaz de proporcionar toda la información relevante para poder llevar a cabo dicho estudio (histórico de lecturas y consumos del suministro, histórico de incidencias y actuaciones en el suministro, patrones tipo de consumo para suministros similares, tipo de cliente, tipo de suministro, usos a los que se destina el suministro, características especiales del suministro, desviación en el consumo registrado frente al esperado para ese período, información complementaria aportada por el lector, fotografías existentes del suministro, etc.).</t>
  </si>
  <si>
    <t>RF.APF.0015</t>
  </si>
  <si>
    <t>Bloqueo de procesos</t>
  </si>
  <si>
    <t xml:space="preserve">Esta funcionalidad deberá garantizar que toda orden de lectura que deba ser analizada o estudiada no desencadene los procesos posteriores para los que fue generada hasta que no se adopte una resolución a partir de dicho análisis. </t>
  </si>
  <si>
    <t>RF.APF.0016</t>
  </si>
  <si>
    <t>Asignacion de alarmas</t>
  </si>
  <si>
    <t>El sistema permitirá la asignación (manual o automática, individual o masiva) de las alarmas generadas para su análisis.</t>
  </si>
  <si>
    <t>RF.APF.0017</t>
  </si>
  <si>
    <t>Las tareas generadas como consecuencia de los análisis previos a facturación deberán estar integradas dentro de la solucion global de movilidad</t>
  </si>
  <si>
    <t>RF.APF.0018</t>
  </si>
  <si>
    <t>Acciones resultado del análisis</t>
  </si>
  <si>
    <t>El sistema deberá permitir, como parte de la resolución del estudio realizado sobre cada orden de lectura, al menos las siguientes posibilidades: confirmar la orden de lectura inicial o proceder a la modificación de los datos (orden de lectura, consumo registrado y su modelo de cálculo y datos del suministro y/o contrato).</t>
  </si>
  <si>
    <t>RF.APF.0019</t>
  </si>
  <si>
    <t>Generación de actuaciones</t>
  </si>
  <si>
    <t>Generación de actuaciones posteriores  (con posibilidad de automatizarlas, según reglas de negocio) resultado del análisis: generación de órdenes de trabajo, generación de denuncia de irregularidad por posibles situaciones antirreglamentarias o fraudulentas e interactuación con el cliente para registro de comunicaciones con éste. El sistema dejará traza de las actuacciones llevadas a cabo como consecuencia del análisis</t>
  </si>
  <si>
    <t>RF.APF.0020</t>
  </si>
  <si>
    <t>Repercusión en lectores</t>
  </si>
  <si>
    <t>Otra acción derivada del resultado de este análisis, es la determinación de penalizaciones / bonificaciones al lector, que deberá registrar el sistema.</t>
  </si>
  <si>
    <t>RF.APF.0021</t>
  </si>
  <si>
    <t>Parametrización general</t>
  </si>
  <si>
    <t>El sistema deberá ser parametrizable por el usuario de negocio de forma que pueda definir los distintos tipos de situaciones a estudiar, los tipos de órdenes de lectura afectadas, tipos de suministro sometidos a análisis, anomalías o incidencias que deberán ser analizadas, el uso al que se destina el suministro, la actividad de la finca suministrada, etc.</t>
  </si>
  <si>
    <t>RF.APF.0022</t>
  </si>
  <si>
    <t>Jerarquización de motivos</t>
  </si>
  <si>
    <t>El sistema permitirá la jerarquización de los motivos y situaciones que pueden dar lugar al estudio de una orden de lecturas, ante la posibilidad de coexistencia de los mismos.</t>
  </si>
  <si>
    <t>RF.APF.0023</t>
  </si>
  <si>
    <t>Parametrización de acciones</t>
  </si>
  <si>
    <t>El sistema permitirá configurar las acciones encaminadas a la resolución de cada tipo de anomalia, incidencia o analisis (generación de ordenes de trabajo, comunicación al cliente; entre otras).</t>
  </si>
  <si>
    <t>RF.APF.0024</t>
  </si>
  <si>
    <t>Gestión de campañas</t>
  </si>
  <si>
    <t>El sistema dispondrá de una herramienta de planificación y seguimiento de campañas que permita diseñar, registrar y realizar seguimiento de las órdenes de lectura generadas, su estado y la información resultante de esta actividad (Ej. Campañas por elevado consumo).</t>
  </si>
  <si>
    <t>RF.APF.0025</t>
  </si>
  <si>
    <t>Generación dinámica de rutas</t>
  </si>
  <si>
    <t xml:space="preserve">Esta funcionalidad permitirá generar las rutas dinámicas de lectura que se considere oportunas, con cualquiera de los criterios de definición de rutas existentes (Ej. área geográfica, gestor de lectura, tipo de suministro, tipo de ejecución de lectura, tipo de cliente, etc.). Los procesos de realización y recepción de las lecturas y cálculo del consumo registrado serán idénticos a los expuestos para el resto de tipos de rutas de lectura. </t>
  </si>
  <si>
    <t>RF.APF.0026</t>
  </si>
  <si>
    <t>Validaciones de órdenes de lectura</t>
  </si>
  <si>
    <t xml:space="preserve">No se generarán órdenes de lectura dentro de una campaña si ya existen órdenes de lectura en curso de cualquier otro tipo para un mismo suministro. </t>
  </si>
  <si>
    <t>RF.APF.0027</t>
  </si>
  <si>
    <t>Estadísticas de consumo</t>
  </si>
  <si>
    <t>El sistema dispondrá de una funcionalidad estadística que proporcione información completa y desglosada de los consumos registrados y de los consumos facturados en un determinado período de tiempo por distintos criterios (zona geográfica, ruta de lectura, tipología de suministro, segmentación de cliente, datos técnicos de contador, etc).  Puede ayudar a resolver alarmas en análisis</t>
  </si>
  <si>
    <t>RF.APF.0028</t>
  </si>
  <si>
    <t>Cálculos para patrones de consumo</t>
  </si>
  <si>
    <t>El sistema  elaborará  diversos patrones de consumo por núcleo de población, tipología de cliente, suministro, tipo de uso, etc. Todo el cálculo de patrones de consumo se fundamenta sobre el consumo medio diario, tanto registrado como facturado.</t>
  </si>
  <si>
    <t>RF.APF.0029</t>
  </si>
  <si>
    <t>Propuestas de patrones y confirmación</t>
  </si>
  <si>
    <t>Las propuestas de patrones del sistema se presentan al usuario para su confirmación y actualización del patrón propuesto para ese punto de suministro.</t>
  </si>
  <si>
    <t>RF.APF.0030</t>
  </si>
  <si>
    <t>Registro historico</t>
  </si>
  <si>
    <t>El sistema dispondrá de un registro histórico de información estadística de consumos registrados y facturados y de patrones de consumo.</t>
  </si>
  <si>
    <t>TRF</t>
  </si>
  <si>
    <t>TARIFAS</t>
  </si>
  <si>
    <t>RF.TRF.0001</t>
  </si>
  <si>
    <t>Estructura de tarifa</t>
  </si>
  <si>
    <t>La estructura de la tarifa por consumo de agua, tanto apta para consumo humano como regenerada, y para la facturación de otros servicios, tiene unas características que hace que sea compleja. Por ello, es necesario que el sistema disponga de la flexibilidad suficiente (fácilmente configurable por el usuario de negocio) para dar cobertura a dicha estructura.</t>
  </si>
  <si>
    <t>RF.TRF.0002</t>
  </si>
  <si>
    <t>Ámbito de aplicación de tarifas. Clasificación/segmentación</t>
  </si>
  <si>
    <t>Se debe poder definir el ámbito de aplicación que corresponde a cada tarifa, contratos a los que aplica, conjunto de contratos, todos los contratos pertenecientes a un mismo núcleo de población (Ej. municipio, localidad, urbanización, polígono industrial, distrito municipal, barrio, etc.), a un conjunto de núcleos de población, a todos los núcleos de población de una provincia, a todas o a determinadas provincias de una determinada Comunidad Autónoma, a un determinado punto de acometida o punto de suministro o conjunto de ellos, etc. Además, se deben tener en cuenta otros factores para la aplicación de las tarifas, tales como uso al que se destina el suministro, tipología de cliente, colectivo al que pertenece, entidad pública, titularidad de la red etc.</t>
  </si>
  <si>
    <t>RF.TRF.0003</t>
  </si>
  <si>
    <t>Determinación de tarifas</t>
  </si>
  <si>
    <t>Los contratos deberán disponer de todos los datos que determinan la tarifa a aplicar (Ej. núcleo de población en el que se encuentre ubicado el suministro, los usos a los que se destina el mismo, la actividad de la finca suministrada, calibre del contador instalado,  tipología de cliente, etc.). Además se tendrá en cuenta la titularidad de la red del punto suministrado.</t>
  </si>
  <si>
    <t>RF.TRF.0004</t>
  </si>
  <si>
    <t>Determinantes de tarifa</t>
  </si>
  <si>
    <t>El sistema contemplará que la aplicación de distintos precios unitarios, bloques o tramos de consumo, cuotas de servicio, etc. intervengan otro tipo de parámetros como pueden ser diámetro del contador, diámetro de la acometida, caudal, etc. Es decir, que en función de estos parámetros, puedan aplicarse distintos precios, bloques o cuotas de servicio.</t>
  </si>
  <si>
    <t>RF.TRF.0005</t>
  </si>
  <si>
    <t>Tarifas de servicios</t>
  </si>
  <si>
    <t>El sistema debe contemplar la facturación de los servicios prestados relacionados con el ciclo integral del agua (Ej. aducción, distribución, alcantarillado, depuración, etc.).  El sistema deberá contemplar la diversidad de servicios que pudieran existir, pudiendo crear para cada uno de ellos una estructura de tarifa que puede incluir todas las características indicadas en otros apartados (Ej. progresividad, estacionalidad, etc.). Además, cada uno de estos servicios podrá tener distinta titularidad (Canal o no Canal) según el convenio de aplicación para cada zona geográfica</t>
  </si>
  <si>
    <t>RF.TRF.0006</t>
  </si>
  <si>
    <t>Conceptos</t>
  </si>
  <si>
    <t>La tarifa contempla diversos conceptos por cada uno de los servicios prestados (Ej. cuota disponibilidad de servicio, conceptos de consumo, etc...). Por tanto, el sistema deberá contemplar la diversidad de conceptos que pudieran existir por cada uno de los servicios.</t>
  </si>
  <si>
    <t>RF.TRF.0007</t>
  </si>
  <si>
    <t>Bonificación por tarifas</t>
  </si>
  <si>
    <t>El sistema permitirá definir las bonificaciones o exenciiones que puedes ser aplicables para cada tipo de tarifa.</t>
  </si>
  <si>
    <t>RF.TRF.0008</t>
  </si>
  <si>
    <t>Exenciones de servicios</t>
  </si>
  <si>
    <t>El sistema permitirá parametrizar qué servicios están exentos según el ámbito de aplicación de la tarifa. Exisitrán exenciones por zona geográfica (provincia, municipio, localidad, urganización), por cliente, por entidad pública, colectivo, punto de acometida, punto de suministro, contrato y tipo del suministro.</t>
  </si>
  <si>
    <t>RF.TRF.0009</t>
  </si>
  <si>
    <t>Determinación de aplicación de prorrateo en conceptos facturables</t>
  </si>
  <si>
    <t>Se debe poder seleccionar en la tarifa los conceptos e importes que no dependen de consumo sobre los que hay que aplicar prorrateteo o no,  en situaciones de cambio precio u otras situaciones que lo determinen como factura de alta o baja, etc…para su adecuación al periodo real.</t>
  </si>
  <si>
    <t>RF.TRF.0010</t>
  </si>
  <si>
    <t>Progresividad</t>
  </si>
  <si>
    <t>El sistema debe soportar la aplicación de distintos precios unitarios en función del volumen de agua consumido en un determinado periodo de tiempo y lo que dicho volumen represente en consumo medio diario. Es decir, el sistema soportará el desglose del consumo realizado en tramos o bloques de consumo con distintos precios unitarios cada uno de ellos.</t>
  </si>
  <si>
    <t>RF.TRF.0011</t>
  </si>
  <si>
    <t>Tipo de uso</t>
  </si>
  <si>
    <t>El sistema permitirá la aplicación de distintos precios unitarios así como de distintos tramos o bloques de consumo que dan soporte a la progresividad de la tarifa en función del uso al que se destina el suministro o la actividad de la finca suministrada. De igual forma, el sistema debe contemplar la aplicación de distintas cuotas de servicio en función del uso al que se destina el suministro o actividad de la finca suministrada.</t>
  </si>
  <si>
    <t>RF.TRF.0012</t>
  </si>
  <si>
    <t>Número de usos</t>
  </si>
  <si>
    <t>El sistema tendrá en cuenta el número de usos totales suministrados, tanto para el desglose del consumo en tramos o bloques como para el cálculo de las cuotas de servicio (Ej. número de viviendas, número de locales, número de usos asimilados, etc.)</t>
  </si>
  <si>
    <t>RF.TRF.0013</t>
  </si>
  <si>
    <t>Estacionalidad</t>
  </si>
  <si>
    <t>El sistema debe soportar la aplicación de distintos precios unitarios o de distintas cuotas de servicio en función de la época estacional en la que se ha realizado el consumo.</t>
  </si>
  <si>
    <t>RF.TRF.0014</t>
  </si>
  <si>
    <t>Precios unitarios</t>
  </si>
  <si>
    <t>El sistema permitirá parametrizar diferentes precios unitarios por consumo según tarifa y ámbito de aplicación</t>
  </si>
  <si>
    <t>RF.TRF.0015</t>
  </si>
  <si>
    <t>Cuota de servicio</t>
  </si>
  <si>
    <t>La estructura de tarifas contará con una cuota de serivio (o parte fija al no depender del consumo) a aplicar a cada suministro, tanto de forma individual como de forma colectiva (pluriviendas). Su valor para cada tarifa dependerá del número de usos abastecidos y calibre del contador entre otros.</t>
  </si>
  <si>
    <t>RF.TRF.0016</t>
  </si>
  <si>
    <t>Bonificaciones y exenciones en importe</t>
  </si>
  <si>
    <t>Se debe poder incluir en la tarifa bonificaciones y exenciones para determinadas situaciones, pudiendo aplicarse éstas tanto en precios o cuotas como en consumo. Por tanto, el sistema deberá contemplar la aplicación de las mismas en la factura de consumo. Asimismo, también contemplará el mantenimiento de la asociación de éstas a los clientes o contratos a los que les correspondan.</t>
  </si>
  <si>
    <t>RF.TRF.0017</t>
  </si>
  <si>
    <t>Bonificación en consumo</t>
  </si>
  <si>
    <t>Volumen de agua bonificado al que se le aplicará un importe unitario por m3. En este caso, el sistema contemplará incluso que la bonificación esté estratificada en tramos con importes unitarios distintos a aplicar en cada uno de ellos.</t>
  </si>
  <si>
    <t>RF.TRF.0018</t>
  </si>
  <si>
    <t>Bonificación o exención en la parte fija</t>
  </si>
  <si>
    <t>El sistema permitirá aplicación de bonificaciones de la parte fija de factura</t>
  </si>
  <si>
    <t>RF.TRF.0019</t>
  </si>
  <si>
    <t>Bonificación o exención en la parte variable</t>
  </si>
  <si>
    <t>El sistema permitirá aplicación de bonificaciones de la parte variable de la factura</t>
  </si>
  <si>
    <t>RF.TRF.0020</t>
  </si>
  <si>
    <t>Bonificación porcentual</t>
  </si>
  <si>
    <t>Bonificación calculada a partir de la aplicación de un determinado porcentaje sobre la base imponible a facturar o sobre parte de ésta (base imponible de determinados conceptos parametrizados como bonificables).</t>
  </si>
  <si>
    <t>RF.TRF.0021</t>
  </si>
  <si>
    <t>Bonificación ahorro de consumo</t>
  </si>
  <si>
    <t>Bonificación que se aplicará por cumplir los criterios determinados por reglas de negocio en ahorro de conusmo en un periodo determinado</t>
  </si>
  <si>
    <t>RF.TRF.0022</t>
  </si>
  <si>
    <t xml:space="preserve">Proveedor al que aplica exención o bonificación </t>
  </si>
  <si>
    <t>La exención o bonificación repercutirá al proveedor prestatario del concepto bonificado o sobre el que se aplica la exención (titularidad Canal o no Canal)</t>
  </si>
  <si>
    <t>RF.TRF.0023</t>
  </si>
  <si>
    <t>Flexibilidad de la tarifa</t>
  </si>
  <si>
    <t>El sistema tendrá suficiente flexibilidad (configurable por usuario de negocio)  para adaptarse a las modificaciones y actualizaciones tarifarias que puedan surgir en el futuro (Ej.  definición de suficientes tramos o bloques de consumo que soporten la progresividad de la tarifa,  precio, diversidad de parámetros que intervienen en el cálculo de las cuotas de servicio, diversidad de motivos que pueden dar lugar a bonificación o exención, etc.)</t>
  </si>
  <si>
    <t>RF.TRF.0024</t>
  </si>
  <si>
    <t>Historificación datos tarifas</t>
  </si>
  <si>
    <r>
      <t>La definición de las tarifas y  servicios debe permitir la historificación</t>
    </r>
    <r>
      <rPr>
        <sz val="12"/>
        <color rgb="FF000000"/>
        <rFont val="Calibri"/>
        <family val="2"/>
        <scheme val="minor"/>
      </rPr>
      <t>, permitiendo cambiar a lo largo del periodo los precios, cuotas, tramos y bloques de consumo, exenciones, impuestos, tipos impositivos, etc... de forma que la facturación tenga la información a aplicar en cada periodo, prorrateando consumo si fuera necesario.</t>
    </r>
  </si>
  <si>
    <t>RF.TRF.0025</t>
  </si>
  <si>
    <t>Mantenimiento de tarifas</t>
  </si>
  <si>
    <t>Para dar cobertura a la estructura de tarifas que debe soportar el sistema, éste debe disponer de la parametrización necesaria, a mantener siempre por el usuario, que permita realizar las modificaciones y actualizaciones de las que pueda ser objeto dicha estructura de tarifas.</t>
  </si>
  <si>
    <t>RF.TRF.0026</t>
  </si>
  <si>
    <t>Gestión centralizada de tarifas</t>
  </si>
  <si>
    <t xml:space="preserve">El sistema ofrecerá la posibilidad de gestionar la parametrización de las tarifas de forma centralizada en una única transacción en la que se acceda a toda la información de la tarifa de forma estructurada. </t>
  </si>
  <si>
    <t>RF.TRF.0027</t>
  </si>
  <si>
    <t>Parametrización de tarifas</t>
  </si>
  <si>
    <t>Debe asegurarse que toda la información que interviene en la parametrización de la estructura de tarifas, debe ser accesible al usuario para su mantenimiento, desde la gestión centralizada de tarifas y mantenimiento del resto de tablas que intervienen en la parametrización. De forma que permita al usuario el mantenimiento de estas de una forma ágil, sencilla y fácilmente interpretable.</t>
  </si>
  <si>
    <t>RF.TRF.0028</t>
  </si>
  <si>
    <t xml:space="preserve">Tarifa copia </t>
  </si>
  <si>
    <t>Al crear una nueva tarifa, el sistema ofrecerá la posibilidad de utilizar como plantilla otra ya existente, haciendo inicialmente una copia de ésta.</t>
  </si>
  <si>
    <t>RF.TRF.0029</t>
  </si>
  <si>
    <t>Simulación de tarifas</t>
  </si>
  <si>
    <t>Al realizar una modificación en la parametrización de tarifas, el sistema debe permitir al usuario poder  realizar una simulación de la facturación que contemple la modificación o actualización realizada con objeto de verificar que dicho cambio es correcto (según los requerimientos de simulación). La simulación realizada como consecuencia de una modificación o actualización de alguna de las tablas que parametricen la estructura tarifaria, deberá quedar asociada a dicha modificación o actualización.</t>
  </si>
  <si>
    <t>RF.TRF.0030</t>
  </si>
  <si>
    <t>Consumo mínimo y máximo</t>
  </si>
  <si>
    <t>Se podrán definir en las tarifas por cada uno de los conceptos y servicios facturables, la aplicación de un consumo máximo o un consumo mínimo, independientes del consumo realizado en el suministro.</t>
  </si>
  <si>
    <t>FAC</t>
  </si>
  <si>
    <t>FACTURACIÓN DE CONSUMO</t>
  </si>
  <si>
    <t>RF.FAC.001</t>
  </si>
  <si>
    <t>Determinación de consumo</t>
  </si>
  <si>
    <t xml:space="preserve">A partir de la determinación del consumo registrado en las órdenes de lectura de tipo "facturación de consumo", el sistema ha de ser capaz de calcular el consumo a facturar en el período. El consumo será el mismo salvo en  excepciones que se detallarán en requisitos específicos. </t>
  </si>
  <si>
    <t>RF.FAC.002</t>
  </si>
  <si>
    <t>Tipologías de consumo</t>
  </si>
  <si>
    <t>El sistema debe realizar una clara diferenciación en el sistema entre "consumo registrado" y "consumo a facturar". El cálculo del consumo a facturar solo se realizará si el suministro está contratado</t>
  </si>
  <si>
    <t>RF.FAC.003</t>
  </si>
  <si>
    <t>Contratos no facturables</t>
  </si>
  <si>
    <t>En contratos catalogados como no facturables (durante un periodo de vigencia, o indeterminada), el consumo a facturar será 0.</t>
  </si>
  <si>
    <t>RF.FAC.004</t>
  </si>
  <si>
    <t>Aplicación de consumo a servicios</t>
  </si>
  <si>
    <t>El sistema debe aplicar el consumo a facturar calculado a la parte variable de todos los servicios facturables de un contrato relacionados con consumo. Además, dentro de cada servicio, el sistema debe distribuir el consumo a facturar entre los distintos bloques o tramos de consumo. Según se haya definido en la parametrización que da soporte a la estructura de tarifas.</t>
  </si>
  <si>
    <t>RF.FAC.005</t>
  </si>
  <si>
    <t>Prorrateo por tramo de servicio</t>
  </si>
  <si>
    <t>El sistema debe tener en cuenta que no se haya prestado un servicio en todo el período de lectura sino únicamente en una parte de él. Por tanto, el sistema deberá calcular que parte del consumo a facturar corresponde aplicar a dicho servicio de forma prorrateada, teniendo en cuenta bloques o tramos de consumo.</t>
  </si>
  <si>
    <t>RF.FAC.006</t>
  </si>
  <si>
    <t>Prorrateo por cambios en tarifas</t>
  </si>
  <si>
    <t>El sistema también debe soportar el prorrateo de consumo ante modificaciones de la tarifa (estructura, precios, etc.) dentro de un período de facturación,  teniendo en cuenta bloques o tramos de consumo.</t>
  </si>
  <si>
    <t>RF.FAC.007</t>
  </si>
  <si>
    <t>Prorrateo consumo diario</t>
  </si>
  <si>
    <t>Para realizar todos los prorrateos que pudieran ser necesarios, o para la distribución del consumo entre los distintos bloques o tramos, es muy importante que el sistema tenga en cuenta que dichos cálculos deben fundamentarse en el consumo diario que suponga el consumo a facturar. Es decir, el sistema debe realizar todos los cálculos en metros cúbicos/día con al menos tres decimales (definición hasta litro). Con este cálculo diario, se extrapolará el consumo por bloque al periodo a calcular.</t>
  </si>
  <si>
    <t>RF.FAC.008</t>
  </si>
  <si>
    <t>Otros motivos de prorrateo</t>
  </si>
  <si>
    <t>El sistema debe contemplar otros motivos de prorrateo como el cambio de proveedor del servicio, traspaso de contrato del cliente,  cambio de titularidad, baja,  etc</t>
  </si>
  <si>
    <t>RF.FAC.009</t>
  </si>
  <si>
    <t>Cálculo de importes en conceptos de consumo</t>
  </si>
  <si>
    <t>El sistema debe aplicar precios a los conceptos de consumo en función de los precios definidos para cada servicio y para cada tramo o bloque de consumo en las tablas que dan soporte a la parametrización de la estructura de tarifas. En caso de prorrateo de consumo, se aplicará a cada subconsumo el precio que corresponda en el periodo.</t>
  </si>
  <si>
    <t>RF.FAC.010</t>
  </si>
  <si>
    <t>Cálculo de importes en cuotas</t>
  </si>
  <si>
    <t>El sistema será capaz de calcular los conceptos de cuota fija de los servicios, en función de los importes de cuota y parámetros definidos en las tablas de tarifas así como en los parámetros del contrato a facturar (núcleo de población en el que se encuentra ubicado el suministro, usos a los que se destina el suministro, actividad de la finca suministrada, calibre del contador instalado, etc.).</t>
  </si>
  <si>
    <t>RF.FAC.011</t>
  </si>
  <si>
    <t>Prorrateo de cuotas</t>
  </si>
  <si>
    <t xml:space="preserve">Los conceptos de importes fijos no dependientes del consumo realizado (cuotas de servicio o cualquier otro que pudiera existir) podrían prorratearse o ajustarse al número de días reales que conforman el período a facturar (si así se indica en la parametrización en tarifa). </t>
  </si>
  <si>
    <t>RF.FAC.012</t>
  </si>
  <si>
    <t>Precisión precios</t>
  </si>
  <si>
    <t>Todos los precios unitarios y coeficientes que se utilicen en la determinación de las cuotas fijas o de cualquier otro concepto, deberán permitir al menos cuatro decimales.</t>
  </si>
  <si>
    <t>RF.FAC.013</t>
  </si>
  <si>
    <t>Bonificaciones incluidas en servicio</t>
  </si>
  <si>
    <t>Cuando la bonificación o exención esté asociada a un determinado servicio del ciclo integral del agua, el cálculo de la misma deberá integrarse como un concepto más de dicho servicio.</t>
  </si>
  <si>
    <t>RF.FAC.014</t>
  </si>
  <si>
    <t>Consumo para suministros con contrato</t>
  </si>
  <si>
    <t>El cálculo del consumo a facturar solo se realizará si el suministro está contratado.</t>
  </si>
  <si>
    <t>RF.FAC.015</t>
  </si>
  <si>
    <t>Métodos de cálculos de consumos</t>
  </si>
  <si>
    <t>El sistema deberá contemplar distintos métodos de cálculo de consumo registrado: diferencia entre lecturas del contador, estimación de consumo, evaluación de consumo, diferencia de consumo con sustitución de contador, etc.</t>
  </si>
  <si>
    <t>RF.FAC.016</t>
  </si>
  <si>
    <t>Parametrización de anomalías para métodos de cálculo</t>
  </si>
  <si>
    <t>El sistema deberá permitir parametrizar las anomalías, tanto de lectura como de instalación, que darán lugar al cálculo del consumo por los métodos de estimación y evaluación.</t>
  </si>
  <si>
    <t>RF.FAC.017</t>
  </si>
  <si>
    <t>Criterios de cálculo de estimación y evaluación</t>
  </si>
  <si>
    <t>El sistema también deberá permitir parametrizar los criterios para calcular dicha estimación o evaluación e incluso deberá permitir definir incrementos porcentuales del cálculo del consumo estimado o evaluado ante determinadas situaciones, como por ejemplo anomalías reiteradas en el tiempo. Toda esta parametrización deberá ser mantenida por el usuario.</t>
  </si>
  <si>
    <t>RF.FAC.018</t>
  </si>
  <si>
    <t>Cálculo CMD</t>
  </si>
  <si>
    <t>Una vez determinado el consumo registrado en el período, el sistema calculará el consumo medio diario registrado. Este consumo medio diario será resultado de dividir el consumo registrado entre el número de días en los que realmente se ha producido, días que no tienen porque coincidir con el número de días que componen el período que se está gestionando.</t>
  </si>
  <si>
    <t>RF.FAC.019</t>
  </si>
  <si>
    <t>Gestión del CMD</t>
  </si>
  <si>
    <t>El sistema deberá tener en cuenta que tanto el consumo registrado obtenido durante el proceso, como su método de cálculo y el consumo medio diario calculado y derivado del anterior podrán ser modificados posteriormente.</t>
  </si>
  <si>
    <t>RF.FAC.020</t>
  </si>
  <si>
    <t>Cálculos masivos de consumos estimados y evaluados</t>
  </si>
  <si>
    <t>El sistema estará provisto de una funcionalidad que permitará calcular los consumos registrados por estimación o evaluación de forma masiva a todo un conjunto de rutas de lectura, con objeto de dar cobertura a determinadas contingencias que impidieran llevar a cabo la actividad de lectura en rutas de "facturación de consumo".</t>
  </si>
  <si>
    <t>RF.FAC.021</t>
  </si>
  <si>
    <t>Regularización de consumo a cuenta</t>
  </si>
  <si>
    <t xml:space="preserve">Para el cálculo del consumo a facturar, el sistema debe tener en cuenta el consumo facturado por anticipado o a cuenta cuando se tome lectura real del mismo contador sobre el que se han realizado estimaciones anteriores. Este consumo anticipado es acumulativo, es decir, será la suma de todos los consumos facturados por estimación, por lo que el sistema debe prever la conservación y actualización de este dato. </t>
  </si>
  <si>
    <t>RF.FAC.022</t>
  </si>
  <si>
    <t>Resultado regularización consumo a cuenta</t>
  </si>
  <si>
    <t>El consumo a facturar cuando se tome lectura real se obtendrá descontando al consumo registrado por el contador, el consumo que dicho contrato tenga para ese contador como consumo facturado por anticipado. Si el resultado es negativo, el consumo a facturar será cero y quedara consumo a cuenta para próximas facturaciones.</t>
  </si>
  <si>
    <t>RF.FAC.023</t>
  </si>
  <si>
    <t>Asociaciones principal-secundario</t>
  </si>
  <si>
    <t xml:space="preserve">Cuando el suministro a facturar sea un suministro principal, es decir, cuando dicho suministro tenga asociados suministros secundarios cuyo consumo ha sido registrado previamente por el contador principal, el consumo a facturar será la diferencia entre el consumo registrado por dicho contador principal y la suma de los consumos facturados por todos los suministros secundarios asociados al mismo. </t>
  </si>
  <si>
    <t>RF.FAC.024</t>
  </si>
  <si>
    <t>Umbral porcentaje diferencia consumo principal-secundario</t>
  </si>
  <si>
    <t>El sistema debe permitir definir porcentajes en la diferencia de consumo entre suministros principales y  secundarios, que marcarán un umbral que no dará lugar a la facturación de consumo en el principal.  Este umbral será parametrizable normalmente según tipo de instalación.</t>
  </si>
  <si>
    <t>RF.FAC.025</t>
  </si>
  <si>
    <t>Suministros fusionados</t>
  </si>
  <si>
    <t>Debe permitirse que existan dos o más suministros para la misma finca que abastezcan a la misma red interior de agua, el sistema contemplará la acumulación y facturación del consumo total de todos los suministros a través de uno de ellos. Debe tenerse en cuenta que cada suministro tendrá su propio contrato, facturándose en cada uno de ellos todos los conceptos fijos no dependientes del consumo (cuotas de servicio). Únicamente el consumo será el que se facture de forma globalizada en uno de los contratos.</t>
  </si>
  <si>
    <t>RF.FAC.026</t>
  </si>
  <si>
    <t>Asociación de impuesto</t>
  </si>
  <si>
    <t>El sistema debe permitir la definición de la modalidad de cálculo del impuesto al menos, por cliente, por núcleo de población (comunidad autónoma, provincia, municipio, localidad, urbanización, polígono industrial, distrito municipal, barrio, etc.) y por cada servicio y concepto facturable, incluyendo bonificaciones.</t>
  </si>
  <si>
    <t>RF.FAC.027</t>
  </si>
  <si>
    <t>Tipos impositivos</t>
  </si>
  <si>
    <t>El sistema deberá soportar distintos tipos impositivos para cada uno de los impuestos a aplicar.</t>
  </si>
  <si>
    <t>RF.FAC.028</t>
  </si>
  <si>
    <t>Precisión de tipos impositivos</t>
  </si>
  <si>
    <t>Todos los tipos impositivos deberán permitir al menos cuatro decimales, siendo parametrizable el número de decimales a mostrar y a guardar internamente.</t>
  </si>
  <si>
    <t>RF.FAC.029</t>
  </si>
  <si>
    <t>Parametrización de forma de cálculo de impuestos</t>
  </si>
  <si>
    <t>Se debe poder parametrizar en el sistema el método de cálculo de impuestos a realizar:  al menos, a nivel concepto o a nivel acumulado por impuesto.</t>
  </si>
  <si>
    <t>RF.FAC.030</t>
  </si>
  <si>
    <t>Cálculo de impuesto a nivel de concepto</t>
  </si>
  <si>
    <t>Debe ser posible realizar el cálculo del impuesto por cada uno de los importes de base imponible calculados para cada concepto (Ej. tramos o bloques de consumo, cuotas fijas, etc.).</t>
  </si>
  <si>
    <t>RF.FAC.031</t>
  </si>
  <si>
    <t>Cálculo de impuesto acumulado por impuesto y tipo impositivo</t>
  </si>
  <si>
    <t>El sistema debe permitir realizar el cálculo del impuesto acumulando la base imponible de los conceptos con mismo impuesto y tipo impositivo.</t>
  </si>
  <si>
    <t>RF.FAC.032</t>
  </si>
  <si>
    <t>Cálculo impuesto para contabilidad</t>
  </si>
  <si>
    <t>Independientemente del método elegido de cálculo de impuestos, el envío a contabilidad del impuesto se realizará por cada uno de los importes de base imponible calculados para cada concepto, teniendo en cuenta posibles ajustes por redondeo. Se debe poder definir la precisión requerida para estos importes</t>
  </si>
  <si>
    <t>RF.FAC.033</t>
  </si>
  <si>
    <t>Entidad destinataria impuesto</t>
  </si>
  <si>
    <t>Debe poder definirse la entidad destinataria percibidora (Canal o no Canal) de cada impuesto o tasa.</t>
  </si>
  <si>
    <t>RF.FAC.034</t>
  </si>
  <si>
    <t>Exención de impuestos</t>
  </si>
  <si>
    <t>El sistema debe tener en cuenta la posibilidad de exención de determinados impuestos, contará con la parametrización necesaria, a mantener por el usuario, en la que puedan gestionarse este tipo de exenciones, definiéndolas para un determinado contrato o para los contratos de un determinado cliente y concepto</t>
  </si>
  <si>
    <t>RF.FAC.035</t>
  </si>
  <si>
    <t>Exención parcial</t>
  </si>
  <si>
    <t>La exención de impuestos puede aplicar sólo a algunos conceptos o a todos. Asímismo, podrá haber otros parámetros a los que aplicar esta exención parcial, según determine la legislación vigente en cada momento.</t>
  </si>
  <si>
    <t>RF.FAC.036</t>
  </si>
  <si>
    <t>Gestión de prefacturas de control</t>
  </si>
  <si>
    <t>El sistema ofrecerá al usuario una relación de todas las prefacturas que han entrado al control de calidad para que dicho usuario determine si cada una de ellas debe seguir adelante con el proceso de emisión de la factura o si por el contrario debe modificarse alguno de los parámetros que intervienen en el cálculo de la misma por ser éste erróneo. Los criterios para generar estas prefacturas de control serán parmetrizables por usuario (ej. superen cierto importe, cierto cliente, cierta zona geográfica,  cailbre, tipo de uso  ...)</t>
  </si>
  <si>
    <t>RF.FAC.037</t>
  </si>
  <si>
    <t>Integración prefacturas con lecturas</t>
  </si>
  <si>
    <t>Cuando se determine que hay algún dato erróneo en el consumo o la lectura, la modificación de estos parámetros deberá gestionarse desde la funcionalidad de análisis de consumos e incidencias del área funcional de lecturas. Por tanto se anulará la prefactura y se realizará la petición de análisis en lecturas.</t>
  </si>
  <si>
    <t>RF.FAC.038</t>
  </si>
  <si>
    <t>Jerarquía de confirmación</t>
  </si>
  <si>
    <t>Esta funcionalidad de control de calidad del cálculo de la factura debe disponer de un proceso de confirmación de cada prefactura para que ésta siga adelante en el proceso de emisión de la factura. Este proceso de confirmación debe ser jerárquico con varios niveles de confirmación en función del importe a facturar. Por tanto, la parametrización deberá dar soporte a este proceso de confirmación y de los importes a confirmar por cada uno de los niveles jerárquicos existentes.</t>
  </si>
  <si>
    <t>RF.FAC.039</t>
  </si>
  <si>
    <t>Paralización de emisión</t>
  </si>
  <si>
    <t>El sistema será capaz de paralizar el proceso de emisión de la factura cuando ésta supere un determinado importe, parametrizado por usuario. Este límite se podrá establecer por tipo de uso, por calibre del contador, etc. Esta parametrización también permitirá establecer un porcentaje de desviación del importe a facturar sobre el importe histórico de facturación del suministro.</t>
  </si>
  <si>
    <t>RF.FAC.040</t>
  </si>
  <si>
    <t>Detección de incidencias</t>
  </si>
  <si>
    <t>El sistema proporcionará todos aquellos casos en los que no ha podido realizar el cálculo por carecer de alguno de los parámetros necesarios para ello.</t>
  </si>
  <si>
    <t>RF.FAC.041</t>
  </si>
  <si>
    <t>Detección de avisos</t>
  </si>
  <si>
    <t>El sistema también dispondrá de validaciones que proporcionen avisos al usuario de datos calculados fuera del rango normal.</t>
  </si>
  <si>
    <t>RF.FAC.042</t>
  </si>
  <si>
    <t>Parametrización de avisos</t>
  </si>
  <si>
    <t>El sistema deberá permitir la activación o desactivación de las validaciones de avisos (no las incidencias, que no se podrán desactivar en ningún caso) y la paralización de la facturación o no, así como la determinación de los valores de referencia que utiliza la validación</t>
  </si>
  <si>
    <t>RF.FAC.043</t>
  </si>
  <si>
    <t>Ejecución de todas las validaciones</t>
  </si>
  <si>
    <t xml:space="preserve">La detección de una incidencia o aviso, no paralizará la detección de nuevas incidencias o validaciones, con el fin de detectar todos los posibles errores de dicha factura y que por tanto posteriormente se puedan corregir todos ellos a la vez. </t>
  </si>
  <si>
    <t>RF.FAC.044</t>
  </si>
  <si>
    <t>Gestión de incidencias y avisos</t>
  </si>
  <si>
    <t>Debe existir una gestión de estas incidencias y avisos que permitirán el tratamiento centralizado y desde la que se podrá realizar diferentes acciones para resolver el problema:
- Corrección de datos que provocan el error mediante redirección a la entidad correspondiente.
- Generación de inspecciones.
- Generación de órdenes de servicio.</t>
  </si>
  <si>
    <t>RF.FAC.045</t>
  </si>
  <si>
    <t>Alarmas</t>
  </si>
  <si>
    <t>El sistema debe disponer de una serie de alarmas que alerten al usuario de la existencia de este tipo de errores o incidencias. Estas alarmas generarán una comunicación al usuario (Ej. un correo electrónico) de forma que éste conozca la existencia de estas incidencias.</t>
  </si>
  <si>
    <t>RF.FAC.046</t>
  </si>
  <si>
    <t>Bloqueo de facturación</t>
  </si>
  <si>
    <t>El sistema debe disponer de una funcionalidad que permita paralizar el proceso de facturación.</t>
  </si>
  <si>
    <t>RF.FAC.047</t>
  </si>
  <si>
    <t>Periodo de bloqueo</t>
  </si>
  <si>
    <t>Se podrá determinar un periodo durante el que afecta el bloqueo.</t>
  </si>
  <si>
    <t>RF.FAC.048</t>
  </si>
  <si>
    <t>Bloqueo masivo</t>
  </si>
  <si>
    <t>El bloqueo de la facturación se debe poder realizar masivamente en función de diferentes filtros (Ej. conjunto de contratos, núcleo de población, ruta de lectura, etc…)</t>
  </si>
  <si>
    <t>RF.FAC.049</t>
  </si>
  <si>
    <t>Desbloqueo</t>
  </si>
  <si>
    <t>Se debe poder desbloquear en las mismas condiciones en las que se hace el bloqueo.</t>
  </si>
  <si>
    <t>RF.FAC.050</t>
  </si>
  <si>
    <t>Gestión de bloqueos</t>
  </si>
  <si>
    <t>Deben poder gestionarse de forma centralizada los bloqueos y desbloqueos realizados, pudiendo realizar búsquedas por diferentes filtros.</t>
  </si>
  <si>
    <t>RF.FAC.051</t>
  </si>
  <si>
    <t>Reparto diferencia de consumo en secundarios</t>
  </si>
  <si>
    <t>El sistema debe contemplar la posibilidad de distribuir el consumo diferencia del contador principal entre todos los suministros secundarios, reparto que deberá soportar varios métodos: proporcional, lineal, porcentajes, en función del consumo de cada secundario, en función del calibre de cada contador secundario, en función del número de usos suministrados por cada contrato secundario, etc.</t>
  </si>
  <si>
    <t>RF.FAC.052</t>
  </si>
  <si>
    <t>Factura simplificada</t>
  </si>
  <si>
    <t>Para aquellos clientes cuyo documento (CIF, NIF...) no esté disponible o sea incorrecto,  y cuyo importe a facturar sea inferior a un valor a determinar (configurable),  el sistema emitirá facturas simplificadas, con su propia numeración. Estas facturas también pueden rectificarse</t>
  </si>
  <si>
    <t>RF.FAC.053</t>
  </si>
  <si>
    <t>Factura complementaria</t>
  </si>
  <si>
    <t>El sistema debe permitir la emisión de facturas complementarias para corregir las diferencias de facturación</t>
  </si>
  <si>
    <t>RF.FAC.054</t>
  </si>
  <si>
    <t>Factura rectificativa</t>
  </si>
  <si>
    <t>El sistema debe permitir emitir facturas rectificativas que corrijan la factura original. Tanto la factura rectificativa como la nueva factura de abono que pueda generarse han de tener que quedar referenciadas con la factura original</t>
  </si>
  <si>
    <t>RF.FAC.055</t>
  </si>
  <si>
    <t>Factura recapitulativa</t>
  </si>
  <si>
    <t>El sistema debe permitir generar facturas recapitulativas, que engloban los consumos realizados en distintos períodos de tiempo a través de distintos suministros cuyo titular, centro gestor o código dir3  es el mismo. El cálculo de todos los conceptos se realizará de forma individual para cada suministro, incluyendo después el total en la factura recapitulativa. El impuesto deberá calcularse sólo sobre la factura recapitulativa</t>
  </si>
  <si>
    <t>RF.FAC.056</t>
  </si>
  <si>
    <t>Generación factura recapitulativa</t>
  </si>
  <si>
    <t>Con la periodicidad definida por el usuario a cada cliente, el sistema emitirá una factura recapitulativa con la prefacturación de todos los servicios de los suministros asociados a la misma que estén pendientes de facturación. El sistema también permitirá generar dicha factura recapitulativa a requerimiento del usuario antes de que venza la periodicidad definida en la parametrización.</t>
  </si>
  <si>
    <t>RF.FAC.057</t>
  </si>
  <si>
    <t>Contratos asociados a facturas recapitulativas</t>
  </si>
  <si>
    <t>El sistema debe permitir la elección de los contratos que serán facturados mediante factura recapitulativa</t>
  </si>
  <si>
    <t>RF.FAC.058</t>
  </si>
  <si>
    <t>Rectificación de facturas recapitulativas</t>
  </si>
  <si>
    <t>El sistema debe permitir rectificar facturas recapitulativas</t>
  </si>
  <si>
    <t>RF.FAC.059</t>
  </si>
  <si>
    <t>Rectificación parcial de facturas recapitulativas</t>
  </si>
  <si>
    <t>El sistema debe permitir la rectificación de los componentes ya incluidos en la factura recapitulativa (prefacturas).</t>
  </si>
  <si>
    <t>RF.FAC.060</t>
  </si>
  <si>
    <t>Control de prefacturas</t>
  </si>
  <si>
    <t>El sistema debe realizar una distinción clara de cuáles son prefacturas, facturas recapitulativas y las que son resultado de una rectificación de facturación. Es necesario conocer qué prefacturas generadas están asociadas a facturas recapitulativas, o han sido generadas dentro del control de calidad del cálculo de la factura.</t>
  </si>
  <si>
    <t>RF.FAC.061</t>
  </si>
  <si>
    <t>Identificación factura recapitulativa</t>
  </si>
  <si>
    <t>La factura recapitulativa debe diferenciarse por el sistema de las facturas convencionales.</t>
  </si>
  <si>
    <t>RF.FAC.062</t>
  </si>
  <si>
    <t>Validacion facturas recapitulativas</t>
  </si>
  <si>
    <t>El sistema ha de contemplar la posibilidad de generar prefacturas que se enviarán al cliente para su revisión. Una vez conformadas por el cliente, éstas deberán incluirse en otro tipo de factura recapitulativa que será remitida a la plataforma seleccionada (o forma de envío) por el cliente. Se establecerán unos calendarios de intercambio de ficheros y carga por lo que el sistema deberá contemplar un protocolo de intercambio de estos ficheros con el cliente.</t>
  </si>
  <si>
    <t>RF.FAC.063</t>
  </si>
  <si>
    <t>Resumen factura multipunto</t>
  </si>
  <si>
    <t>El sistema también debe soportar la posibilidad de generar un documento que englobe facturas reales de distintos suministros de un mismo cliente, es decir, de facturas que dispongan cada una de ellas de su número fiscal, y que en lugar de enviar al cliente todas y cada una de las facturas, se le envíe el documento recopilatorio de todas ellas.</t>
  </si>
  <si>
    <t>RF.FAC.064</t>
  </si>
  <si>
    <t>Simulación</t>
  </si>
  <si>
    <t>El sistema debe disponer de una funcionalidad que permita la simulación del cálculo del importe a facturar por un determinado consumo y en un determinado período de tiempo.
Esta funcionalidad solicitará al usuario la entrada de todos los parámetros necesarios para realizar el cálculo del importe a facturar, distinguiendo siempre entre los parámetros obligatorios para poder llevar a cabo dicho cálculo de aquellos otros que pueden ser opcionales.</t>
  </si>
  <si>
    <t>RF.FAC.065</t>
  </si>
  <si>
    <t>Simulación masiva</t>
  </si>
  <si>
    <t>Las simulaciones podrán realizarse para un contrato específico aplicando las tarifas que a éste le correspondan o para un contrato genérico perteneciente a un determinado núcleo de población, a una agrupación de contratos, a una determinada zona o área geográfica de lectura, a un determinado gestor de lectura, a una determinada ruta de lectura, etc.</t>
  </si>
  <si>
    <t>RF.FAC.066</t>
  </si>
  <si>
    <t xml:space="preserve">Varias simulaciones </t>
  </si>
  <si>
    <t xml:space="preserve">El sistema soportará la realización de varias simulaciones a la vez en función de los distintos parámetros que intervienen en el cálculo para varios valores distintos posibles. </t>
  </si>
  <si>
    <t>RF.FAC.067</t>
  </si>
  <si>
    <t>Histórico simulaciones</t>
  </si>
  <si>
    <t>El sistema debe permitir guardar las simulaciones realizadas para su posterior consulta, opción de guardar que será decisión del usuario que solicita la simulación.</t>
  </si>
  <si>
    <t>RF.FAC.068</t>
  </si>
  <si>
    <t>Documento simulado</t>
  </si>
  <si>
    <t>La visualización e impresión de la simulación recogerá de forma clara la palabra "Simulación".</t>
  </si>
  <si>
    <t>RF.FAC.069</t>
  </si>
  <si>
    <t>Factura simulada</t>
  </si>
  <si>
    <t>Estas simulaciones no darán lugar a la generación de factura alguna, por tanto, no generaran número de factura, ni desencadenarán movimientos contables ni en cuenta corriente. Sí dispondrán de un número identificativo.</t>
  </si>
  <si>
    <t>RF.FAC.070</t>
  </si>
  <si>
    <t>Proveedores de servicios (titularidad Canal o no Canal)</t>
  </si>
  <si>
    <t>La factura de consumo de agua recoge servicios que no son prestados directamente por Canal, actuando este último en calidad de recaudador. Por tanto, el sistema deberá soportar distintos prestadores de cada uno de los servicios existentes y por tanto distintos perceptores de los importes facturados por dichos servicios.</t>
  </si>
  <si>
    <t>RF.FAC.071</t>
  </si>
  <si>
    <t>Series de facturas</t>
  </si>
  <si>
    <t>El sistema permitirá definir y configurar varios rangos de series según tipología de facturas: consumo, rectificativas, anulaciones, abonos, simplificadas, rectificativas de simplificadas, otros servicios … La serie debe tener una estructura determinada de la que pueda formar parte el año u otros indicadores.  El número de caracteres de la serie deberá ser configurable.</t>
  </si>
  <si>
    <t>RF.FAC.072</t>
  </si>
  <si>
    <t>Numerador de facturas</t>
  </si>
  <si>
    <t>Para cada serie habrá un secuencial único y sin saltos de numeración que deberá ser de al menos ocho dígitos</t>
  </si>
  <si>
    <t>RF.FAC.073</t>
  </si>
  <si>
    <t>Series de prefacturas</t>
  </si>
  <si>
    <t>El sistema permitirá definir y configurar varios rangos de series según tipología de facturas: consumo, rectificativas, anulaciones, otros servicios … Cada prefactura tendrá un número unívoco y secuencial con una estructura determinada de la que pueda formar parte el año.</t>
  </si>
  <si>
    <t>RF.FAC.074</t>
  </si>
  <si>
    <t>Numerador de prefacturas</t>
  </si>
  <si>
    <t>RF.FAC.075</t>
  </si>
  <si>
    <t>Mensajes en factura. Parametrización por el usuario</t>
  </si>
  <si>
    <t>El sistema deberá permitir incluir mensajes en factura sobre la situación contractual (Ej, deuda pendiente…), si la factura sustituye, anula o rectica a otra (incluyendo el númera de factura al que hace refrencia); importe destinado a Canal y/o proveedor del servicio facturado;  etc,  siendo variable el lugar de dichos mensajes en factura según su tipología. Debe poder parametrizarse por determinados usuarios.</t>
  </si>
  <si>
    <t>RF.FAC.076</t>
  </si>
  <si>
    <t>Anexo de deuda en factura</t>
  </si>
  <si>
    <t>El sistema deberá adjuntar a la factura emitida, en caso que el cliente tuviera deuda exigible, un anexo con el desglose de dicha deuda, incluyendo un requerimiento de pago por dicho importe</t>
  </si>
  <si>
    <t>RF.FAC.077</t>
  </si>
  <si>
    <t>Otros anexos en factura</t>
  </si>
  <si>
    <t>El sistema deberá permitir poder incluir otros anexos a la factura.</t>
  </si>
  <si>
    <t>RF.FAC.078</t>
  </si>
  <si>
    <t>Indicadores de control</t>
  </si>
  <si>
    <t>El sistema debe disponer de una funcionalidad de control que permita conocer en todo momento la situación en la que se encuentra el proceso de facturación. Para ello utilizará una serie de indicadores.</t>
  </si>
  <si>
    <t>RF.FAC.079</t>
  </si>
  <si>
    <t>Detalle de cada indicador</t>
  </si>
  <si>
    <t>En un segundo nivel de información, la funcionalidad debe facilitar la relación de los casos incluidos en cada indicador.</t>
  </si>
  <si>
    <t>RF.FAC.080</t>
  </si>
  <si>
    <t>Simulación Previsión Ingresos</t>
  </si>
  <si>
    <t>El sistema permitirá simular la previsión de ingresos con distintas periodicidades (diaria, semanal, mensual y anual), permitiendo la actualización de la información.</t>
  </si>
  <si>
    <t>OTS</t>
  </si>
  <si>
    <t>OTROS SERVICIOS</t>
  </si>
  <si>
    <t>RF.OTS.0001</t>
  </si>
  <si>
    <t>Facturación otros servicios</t>
  </si>
  <si>
    <t>El sistema debe disponer de una funcionalidad que permita facturar cualquier tipo de servicio distinto de consumo de agua y cualquier tipo de servicio no relacionado con el ciclo integral del agua</t>
  </si>
  <si>
    <t>RF.OTS.0002</t>
  </si>
  <si>
    <t>Parametrización de servicios en facturas de otros servicios</t>
  </si>
  <si>
    <t>Se deben poder parametrizar los servicios no medibles (otros servicios), de forma que tengan la máxima flexibilidad al mantener:
- Conceptos que incluyen
- Periodos de vigencia 
- Precios
- Cálculos
- Impuestos y tipos impositivos
- Proveedor</t>
  </si>
  <si>
    <t>RF.OTS.0003</t>
  </si>
  <si>
    <t>Parametrización de precios</t>
  </si>
  <si>
    <t>Los precios de los conceptos facturables serán parametrizabeles en función de criterios geográficos, diámetro de contador, diámetro de la acometida, caudal, colectivo, tipología de cliente, usos, titularidad de la red, etc.</t>
  </si>
  <si>
    <t>RF.OTS.0004</t>
  </si>
  <si>
    <t>Asociación de servicios</t>
  </si>
  <si>
    <t>Se debe poder parametrizar qué servicios se combinarán, incluyéndolos en una misma factura.</t>
  </si>
  <si>
    <t>RF.OTS.0005</t>
  </si>
  <si>
    <t>Mensajes. Parametrización por usuarios</t>
  </si>
  <si>
    <t>Deben poder parametrizarse los mensajes que se mostrarán por los servicios facturados. Esta parametrización debe poder realizarse por determinados usuarios</t>
  </si>
  <si>
    <t>RF.OTS.0006</t>
  </si>
  <si>
    <t>Orden de conceptos</t>
  </si>
  <si>
    <t>Se debe poder parametrizar el orden de aparición de los servicios y los conceptos en la factura de otros servicios.</t>
  </si>
  <si>
    <t>RF.OTS.0007</t>
  </si>
  <si>
    <t>Contabilidad</t>
  </si>
  <si>
    <t>La parametrización de los servicios debe contemplar el mapeo entre conceptos facturados y conceptos contables (cuentas contables)</t>
  </si>
  <si>
    <t>RF.OTS.0008</t>
  </si>
  <si>
    <t>Rectificación de facturas de otros servicios</t>
  </si>
  <si>
    <t>Las facturas de otros servicios deben poderse rectificar de la misma forma que las facturas de consumo de agua.</t>
  </si>
  <si>
    <t>RF.OTS.0009</t>
  </si>
  <si>
    <t>Generación y contabilización</t>
  </si>
  <si>
    <t>La emisión y contabilización de este tipo de facturas se regirá en todo momento por los mismos criterios que las facturas de consumo de agua</t>
  </si>
  <si>
    <t>RF.OTS.0010</t>
  </si>
  <si>
    <t>Facturación periódica de servicios</t>
  </si>
  <si>
    <t xml:space="preserve">Los servicios podrán definirse como servicios periódicos que se lanzarán automáticamente por el sistema según su periodicidad. </t>
  </si>
  <si>
    <t>RF.OTS.0011</t>
  </si>
  <si>
    <t>Servicios puntuales. Generación manual</t>
  </si>
  <si>
    <t>Los servicios puntuales, se podrán generar manualmente por el usuario introduciendo los datos necesarios para ello.</t>
  </si>
  <si>
    <t>RF.OTS.0012</t>
  </si>
  <si>
    <t>Servicios puntuales. Generación por procesos externos</t>
  </si>
  <si>
    <t>Los servicios puntuales, podrán generarse a partir de procesos ejecutados desde el propio sistema comercial o desde otros sistemas utilizados por Canal. Por tanto debe estar disponible un servicio para lanzar el proceso.</t>
  </si>
  <si>
    <t>RF.OTS.0013</t>
  </si>
  <si>
    <t>Inclusión de servicios de varios periodos</t>
  </si>
  <si>
    <t xml:space="preserve">El sistema debe permitir incluir la prestación repetitiva de un servicio determinado en  fechas diferentes a un mismo cliente en una sola factura (Ej. fosa séptica que se ha vaciado tres veces para un cliente). </t>
  </si>
  <si>
    <t>RF.OTS.0014</t>
  </si>
  <si>
    <t>Varios servicios en una factura</t>
  </si>
  <si>
    <t>El sistema debe permitir incluir varios servicios distintos prestados al mismo cliente, en una sola factura.</t>
  </si>
  <si>
    <t>EMF</t>
  </si>
  <si>
    <t>EMISIÓN FACTURA</t>
  </si>
  <si>
    <t>RF.EMF.0001</t>
  </si>
  <si>
    <t>Fecha de emisión</t>
  </si>
  <si>
    <t>La fecha de emisión será siempre la fecha en la que dicha factura se emite.</t>
  </si>
  <si>
    <t>RF.EMF.0002</t>
  </si>
  <si>
    <t>Contabilización</t>
  </si>
  <si>
    <r>
      <t>El sistema debe asegurarse de que todos los apuntes contables a los que dé lugar la generación de una factura se contabilicen, pudiendo configurarse la fecha.</t>
    </r>
    <r>
      <rPr>
        <strike/>
        <sz val="12"/>
        <color rgb="FF000000"/>
        <rFont val="Calibri"/>
        <family val="2"/>
        <scheme val="minor"/>
      </rPr>
      <t/>
    </r>
  </si>
  <si>
    <t>RF.EMF.0003</t>
  </si>
  <si>
    <t>Puesta al cobro</t>
  </si>
  <si>
    <r>
      <t>El registro de los importes a facturar en la cuenta corriente de cada contrato se realizará en el momento de la emisión de la factura, pudiendo parametrizarse la fecha valor de la factura.</t>
    </r>
    <r>
      <rPr>
        <strike/>
        <sz val="12"/>
        <color rgb="FF000000"/>
        <rFont val="Calibri"/>
        <family val="2"/>
        <scheme val="minor"/>
      </rPr>
      <t/>
    </r>
  </si>
  <si>
    <t>RF.EMF.0004</t>
  </si>
  <si>
    <t xml:space="preserve">Composición legal </t>
  </si>
  <si>
    <t>En relación con la composición de la factura, el sistema debe contemplar que la misma recoja todos y cada uno de los campos a los que obliga el Reglamento en vigor, (Real Decreto 1619/2012, de 30 de noviembre y sus actualizaciones) y de todas las operaciones que han dado lugar a la emisión de la factura con el desglose de cada una de ellas (conceptos y servicios facturados). Además, dicha composición también deberá regirse por lo dispuesto en la Orden 1424/2012, de 28 de junio,  y sus posteriores correcciones vigentes, por la que se regula el contenido de la factura por los servicios de abastecimiento y saneamiento de agua.</t>
  </si>
  <si>
    <t>RF.EMF.0005</t>
  </si>
  <si>
    <t>Información complementaria</t>
  </si>
  <si>
    <t>El sistema debe contemplar la existencia en la factura de información complementaria como por ejemplo, histograma de consumos, formas de contactar con Canal de Isabel II, mensajes informativos al cliente, textos normativos (RGPD, etc.), datos para validación mecánica del pago de la factura, etc.</t>
  </si>
  <si>
    <t>RF.EMF.0006</t>
  </si>
  <si>
    <t>Mensajes manuales</t>
  </si>
  <si>
    <t>El sistema debe soportar la modificación y actualización de los mensajes dirigidos al cliente, tanto para un único contrato como para un conjunto de ellos (contratos de un mismo núcleo de población, de una misma zona geográfica, contratos suscritos para un determinado uso del agua, o cualquier otro tipo de segmentación de clientes). La parametrización que deberá poder ser mantenida por el usuario.</t>
  </si>
  <si>
    <t>RF.EMF.0007</t>
  </si>
  <si>
    <t>Mensajes automáticos</t>
  </si>
  <si>
    <t>La solución soportará la existencia de mensajes de sistema que se incluirán en función de si se produce determinada condición (mensajes de rectificación, de estimación de consumo, cliente sin NIF, etc…).</t>
  </si>
  <si>
    <t>RF.EMF.0008</t>
  </si>
  <si>
    <t>Activación/desactivación Mensajes automáticos</t>
  </si>
  <si>
    <t>Debe ser posible la parametrización de la activación/desactivación de mensajes automáticos del sistema.</t>
  </si>
  <si>
    <t>RF.EMF.0009</t>
  </si>
  <si>
    <t>Parametrización información complementaria</t>
  </si>
  <si>
    <t>El sistema debe contemplar el mantenimiento por el usuario de los bloques de información complementaria a incluir en la factura. El formato debe disponer de la mayor flexibilidad posible.</t>
  </si>
  <si>
    <t>RF.EMF.0010</t>
  </si>
  <si>
    <t>Orden de líneas de conceptos</t>
  </si>
  <si>
    <t>El sistema dispondrá de la parametrización necesaria, a mantener por el usuario, que permita determinar el orden de aparición de los conceptos en la factura.</t>
  </si>
  <si>
    <t>RF.EMF.0011</t>
  </si>
  <si>
    <t>Cálculo de facturas de consumo fuera del proceso de lectura</t>
  </si>
  <si>
    <r>
      <t>El sistema debe soportar la emisión de facturas de consumo de agua fuera del proceso de lectura</t>
    </r>
    <r>
      <rPr>
        <sz val="12"/>
        <rFont val="Calibri"/>
        <family val="2"/>
        <scheme val="minor"/>
      </rPr>
      <t>. El cálculo de los importes a facturar en este tipo de facturas se regirá en todo momento por los mismos criterios que las facturas de consumo de agua enmarcadas en el proceso de lectura.</t>
    </r>
  </si>
  <si>
    <t>RF.EMF.0012</t>
  </si>
  <si>
    <t>Facturación manual de consumo</t>
  </si>
  <si>
    <t>Se permitirá la emisión manual de facturas de consumo de agua para un determinado contrato de suministro y periodo de tiempo determinado.</t>
  </si>
  <si>
    <t>RF.EMF.0013</t>
  </si>
  <si>
    <t>Procesos automáticos de facturación de consumo.</t>
  </si>
  <si>
    <t>Se permitirá la emisión automática de factura de liquidación de consumo en procesos que dan lugar a la finalización de la relación contractual con el cliente (Ej. bajas, condenas, cambios de titularidad, etc). En este caso, el sistema deberá emitir una factura de liquidación del consumo realizado en el suministro, consumo que podrá calcularse en base a: La lectura facilitada por el cliente, lectura obtenida en una orden de trabajo enmarcada en el proceso que da lugar a la finalización del contrato, o que en su defecto se calculará por el método de evaluación o estimación de consumo.</t>
  </si>
  <si>
    <t>RF.EMF.0014</t>
  </si>
  <si>
    <t>Impresión batch</t>
  </si>
  <si>
    <t>El sistema contemplará procesos batch para la impresión de las facturas emitidas</t>
  </si>
  <si>
    <t>RF.EMF.0015</t>
  </si>
  <si>
    <t>Impresión online</t>
  </si>
  <si>
    <t>Se dispondrá de la posibilidad a requerimiento del usuario de la impresión local de una determinada factura o conjunto de ellas con cualquier criterio de segmentación (tipo de cliente, núcleo de población, ruta de lectura, zona geográfica, etc.).</t>
  </si>
  <si>
    <t>RF.EMF.0016</t>
  </si>
  <si>
    <t>Bloqueo de impresión</t>
  </si>
  <si>
    <t>Se podrá bloquear o paralizar la impresión batch de una determinada factura o conjunto de ellas con cualquier criterio de segmentación (tipo de cliente, núcleo de población, ruta de lectura, zona geográfica, colectivo etc.), pudiendo establecer dicho bloqueo por un período de tiempo determinado.</t>
  </si>
  <si>
    <t>RF.EMF.0017</t>
  </si>
  <si>
    <t>Proveedor de impresión</t>
  </si>
  <si>
    <t>El sistema deberá contemplar la integración completa con el gestor de impresión. El proceso de impresión podría ser gestionado por un tercero.</t>
  </si>
  <si>
    <t>RF.EMF.0018</t>
  </si>
  <si>
    <t>Agrupadores de impresión</t>
  </si>
  <si>
    <t>El sistema contemplará la posibilidad de la impresión periódica y conjunta de todas las facturas de un determinado cliente que se encuentren pendientes de impresión (agrupadores de facturas), reteniendo la edición hasta que se cumplan las condiciones parametrizadas.</t>
  </si>
  <si>
    <t>RF.EMF.0019</t>
  </si>
  <si>
    <t>Control de impresión de facturas</t>
  </si>
  <si>
    <t>El sistema debe llevar el control del número de facturas enviadas al gestor de impresión así como el número de facturas impresas</t>
  </si>
  <si>
    <t>RF.EMF.0020</t>
  </si>
  <si>
    <t>Factura de varias hojas</t>
  </si>
  <si>
    <t>El sistema tiene que soportar que la factura pueda tener varias hojas y por tanto tenerlo en cuenta en la impresión, y los códigos de barras de ensobrado correspondientes.</t>
  </si>
  <si>
    <t>RF.EMF.0021</t>
  </si>
  <si>
    <t>Muestreo de impresión</t>
  </si>
  <si>
    <t xml:space="preserve">El sistema de impresión debe contar con una funcionalidad que permita verificar que dicha impresión es correcta, a través de la validación de una serie de facturas entre todas las que se encuentren pendientes de imprimir. Esta validación determinará la viabilidad de la continuación del proceso de impresión del resto de facturas. </t>
  </si>
  <si>
    <t>RF.EMF.0022</t>
  </si>
  <si>
    <t>Activación/desactivación del muestreo</t>
  </si>
  <si>
    <t>La verificación de impresión por muestreo deberá poderse activar o desactivar, de forma que si está desactivada, el proceso de impresión se ejecutará sin llevar a cabo dicha verificación.</t>
  </si>
  <si>
    <t>RF.EMF.0023</t>
  </si>
  <si>
    <t>Archivo documental de facturas</t>
  </si>
  <si>
    <t>Todas las facturas emitidas así como los duplicados que de ellas se puedan generar, deberán guardarse en el gestor documental, gestor en el que residirán además todas las comunicaciones con el cliente, tanto las dirigidas desde Canal a éste como las que el cliente pueda dirigir a Canal. Por tanto, el sistema deberá tener un integración total con el gestor documental.</t>
  </si>
  <si>
    <t>RF.EMF.0024</t>
  </si>
  <si>
    <t>Envíos postales</t>
  </si>
  <si>
    <t>El sistema debe soportar el envío de facturas por correo, tanto de forma ordinaria como por correo certificado con acuse de recibo,  permitiendo la integración con el sistema de la empresa gestora de envíos postales.</t>
  </si>
  <si>
    <t>RF.EMF.0025</t>
  </si>
  <si>
    <t>Generación factura electrónica</t>
  </si>
  <si>
    <t>El sistema permitirá generar facturas electrónicas para aquellos clientes que estén suscritos a este servicio. El formato debe ser el indicado por facturae (actualmente formato XML Facturae 3.4.1) y llevarán anexo el pdf de la factura para permitir su visualización</t>
  </si>
  <si>
    <t>RF.EMF.0026</t>
  </si>
  <si>
    <t>Visor factura electrónica</t>
  </si>
  <si>
    <t>El sistema debe proporcionar un servicio para la visualización en formato similar a la platilla de factura vigente a partir de un fichero xml firmado generado como factura electrónica</t>
  </si>
  <si>
    <t>RF.EMF.0027</t>
  </si>
  <si>
    <t>Factura-E</t>
  </si>
  <si>
    <t>El sistema debe contemplar la posibilidad de generación de facturas electrónicas. Estas facturas se regirán por lo establecido en la Orden PRE/2971/2007, de 05 de octubre y sus posibles modificaciones, sobre la expedición de facturas por medios electrónicos, y concretamente por el formato de factura electrónica que establece dicha Orden que es el formato "Facturae". Estas facturas electrónicas deberán disponer de su correspondiente firma electrónica en las condiciones que exige la normativa vigente.</t>
  </si>
  <si>
    <t>RF.EMF.0028</t>
  </si>
  <si>
    <t>Notificación de factura electrónica</t>
  </si>
  <si>
    <t xml:space="preserve">El sistema debe soportar la parametrización por tipo de cliente del envío de la notificación de la puesta a disposición de la factura electrónica para aquellos clientes que así lo hayan solicitado. Esta notificación se realizará a través del medio de comunicación elegido por el cliente, pudiéndose anexar a esta notificación un resumen informativo de la misma junto con un enlace para acceder a la factura original. </t>
  </si>
  <si>
    <t>RF.EMF.0029</t>
  </si>
  <si>
    <t>Agrupador de facturas para envíos.</t>
  </si>
  <si>
    <t>El sistema deberá permitir la agrupación de facturas emitidas a un determinado cliente en un determinado período de tiempo, generando un fichero informativo con la relación de las mismas que se podrá enviar a través de los siguientes medios: 
- fichero en soporte magnético que se enviará junto con las facturas impresas.
- fichero enviado a través de correo electrónico como anexo.
- fichero que se deja en un determinado servidor al que accede el cliente y lo recoge, etc.</t>
  </si>
  <si>
    <t>RF.EMF.0030</t>
  </si>
  <si>
    <t>Servicios de envío secundarios</t>
  </si>
  <si>
    <t xml:space="preserve">El sistema soportará que se puedan enviar varias facturas por cada cliente, dependiendo de los servicios de envío que tenga asociados: La factura original al servicio de envío principal y duplicados de factura a los servicios de envío secundarios. </t>
  </si>
  <si>
    <t>RF.EMF.0031</t>
  </si>
  <si>
    <t>Factura electrónica. Integración FACE</t>
  </si>
  <si>
    <t>El sistema debe contemplar la integración con la plataforma FACE u otras plataformas de la Adminsitración cumpliendo los requisitos exigidos por la ley 25/2013 y sus posibles modificaciones, así como la posibilidad de anexar archivos con distintos formatos en los envíos periódicos a dicha plataforma.</t>
  </si>
  <si>
    <t>RF.EMF.0032</t>
  </si>
  <si>
    <t>Factura electrónica. Trazabilidad</t>
  </si>
  <si>
    <t>El sistema deberá guardar y poder consultar la trazabilidad de las facturas enviadas a las plataformas así como su estado. Así mismo será posible el reenvío de este tipo de facturas.</t>
  </si>
  <si>
    <t>RF.EMF.0033</t>
  </si>
  <si>
    <t>Asociación contrato-factura electrónica</t>
  </si>
  <si>
    <t>El sistema debe permitir asignar o desasignar a un determinado contrato o a un conjunto de contratos de un determinado cliente la modalidad de factura electrónica. Modificándose en ese mismo momento el modo de envío de factura para ese contrato.</t>
  </si>
  <si>
    <t>RF.EMF.0034</t>
  </si>
  <si>
    <t xml:space="preserve">Documentación adjunta a factura electrónica </t>
  </si>
  <si>
    <t>El sistema debe tener en cuenta que toda la documentación que pueda estar asociada a la factura, como por ejemplo las cartas, deberán estar disponibles para el cliente a través de la Oficina Virtual como ocurre con la propia factura, si el cliente así lo solicita</t>
  </si>
  <si>
    <t>RF.EMF.0035</t>
  </si>
  <si>
    <t>Generación de duplicados de factura</t>
  </si>
  <si>
    <t>El sistema debe soportar la generación de duplicados de las facturas emitidas. El duplicado debe ser siempre copia fiel del original de la factura que se emitió en su momento, incluido su número de serie, y debe incluir toda la información que ésta incluía. El duplicado debe recoger de forma clara la palabra "duplicado" de forma que se identifique fácilmente. No se podrán generar duplicados de facturas electrónicas.</t>
  </si>
  <si>
    <t>RF.EMF.0036</t>
  </si>
  <si>
    <t>Trazabilidad de duplicados</t>
  </si>
  <si>
    <t>El sistema debe dejar trazabilidad de la generación de duplicados (Ej. motivo de solicitud del duplicado, fecha, nº de duplicados, etc.).</t>
  </si>
  <si>
    <t>RF.EMF.0037</t>
  </si>
  <si>
    <t>Generación masiva de duplicados</t>
  </si>
  <si>
    <t>Debe soportarse la emisión masiva de duplicados (facturas de un determinado contrato, facturas de un conjunto de contratos, facturas de los contratos de un determinado núcleo de población, etc.)</t>
  </si>
  <si>
    <t>RF.EMF.0038</t>
  </si>
  <si>
    <t>Factura original única</t>
  </si>
  <si>
    <t>Únicamente puede existir un original de la factura. Por tanto, el sistema debe garantizar que no pueda existir más de un original.</t>
  </si>
  <si>
    <t>RF.EMF.0039</t>
  </si>
  <si>
    <t>Generación de copias de factura</t>
  </si>
  <si>
    <t>El sistema también soportará la emisión de copias de factura, que también serán copia fiel del original de la factura emitida en su momento, pero que a diferencia de los duplicados no tendrán validez legal y por tanto no dejarán traza en el sistema de su emisión. Estas copias deberán recoger de forma clara la palabra "copia" de forma que se identifiquen fácilmente. Se podrán generar copias de facturas electrónicas.</t>
  </si>
  <si>
    <t>RF.EMF.0040</t>
  </si>
  <si>
    <t>Parametrización de envíos por tipo de carta</t>
  </si>
  <si>
    <t>Debe poder parametrizarse por tipo de carta, si la carta se envía junto con la factura o no.</t>
  </si>
  <si>
    <t>RF.EMF.0041</t>
  </si>
  <si>
    <t>Parametrización de envío por tipo de carta: Factura recapitulativa.</t>
  </si>
  <si>
    <t>En caso de factura recapitulativa con carta(s) adjunta(s),  debe poder parametrizarse por tipo de carta, la posibilidad de incluir carta(s) por suministro, por factura o por cada prefactura</t>
  </si>
  <si>
    <t>RF.EMF.0042</t>
  </si>
  <si>
    <t>Parametrización de envío por tipo de carta: Servicios de envío secundarios.</t>
  </si>
  <si>
    <t>Debe poder parametrizarse por tipo de carta, si se envía en servicios de envío no principales una copia de la carta (por ejemplo, una copia de la carta al titular del contrato cuando éste no es la persona que aparece en la dirección de contactos).</t>
  </si>
  <si>
    <t>REC</t>
  </si>
  <si>
    <t>RECLAMACIONES</t>
  </si>
  <si>
    <t>RF.REC.0001</t>
  </si>
  <si>
    <t>Reclamación individual</t>
  </si>
  <si>
    <r>
      <t xml:space="preserve">El sistema debe contemplar que como consecuencia de la gestión de una reclamación de facturación o a través de una solicitud interna de Canal sea </t>
    </r>
    <r>
      <rPr>
        <sz val="12"/>
        <rFont val="Calibri"/>
        <family val="2"/>
        <scheme val="minor"/>
      </rPr>
      <t>posible rectificar un período de consumo. Esta rectificación puede afectar a una o a varias facturas del mismo contrato y se denomina individual porque afecta a un único suministro. En el caso de afectar a varias facturas, no tienen porque corresponder a períodos de consumo consecutivos.</t>
    </r>
  </si>
  <si>
    <t>RF.REC.0002</t>
  </si>
  <si>
    <t>Motivo de rectificación</t>
  </si>
  <si>
    <t>El sistema tiene que contemplar la posibilidad de que rectificando varias facturas de un mismo contrato, el motivo pueda ser distinto en cada una de ellas.</t>
  </si>
  <si>
    <t>RF.REC.0003</t>
  </si>
  <si>
    <t>Rectificación por cambio en el cálculo de la factura</t>
  </si>
  <si>
    <t>Una rectificación de factura puede estar motivada por un error o modificación de cualquiera de los parámetros que ha intervenido en el cálculo de la factura, el usuario podrá modificar los datos utilizados en la factura original para cambiar el resultado: período de consumo, lectura, consumo, uso al que se destina el suministro, actividad de la finca suministrada, tipo de suministro, número de usos suministrados, calibre del contador, coeficiente de depuración y coeficiente reductor, servicios facturados, bloques o tramos de consumo, precios unitarios, cuotas de servicio, etc.</t>
  </si>
  <si>
    <t>RF.REC.0004</t>
  </si>
  <si>
    <t>Rectificación de factura sin cambio en el cálculo</t>
  </si>
  <si>
    <t>Pueden rectificarse facturas como consecuencia de la modificación de alguno de los datos que aparece en la factura a pesar de que dicho dato no tenga impacto económico: titular, finca suministrada, etc. El sistema deberá poder configurar qué campos pueden suponer una rectificación de factura.</t>
  </si>
  <si>
    <t>RF.REC.0005</t>
  </si>
  <si>
    <t>Actualización de datos en origen</t>
  </si>
  <si>
    <t>El usuario podrá decidir si los datos actualizados en la rectificación se consolidan en la entidad origen, actualizando la información (con su correspondiente trazabilidad), o sólo se utilizan para la rectificación.</t>
  </si>
  <si>
    <t>RF.REC.0006</t>
  </si>
  <si>
    <t>Añadir nuevos conceptos en la rectificación</t>
  </si>
  <si>
    <t>En el momento de la rectificación se deberán poder añadir nuevos conceptos a la nueva factura generada (bonificaciones, etc.).</t>
  </si>
  <si>
    <t>RF.REC.0007</t>
  </si>
  <si>
    <t>Rectificación de históricos facturación</t>
  </si>
  <si>
    <t>Se deberá poder rectificar facturas correspondientes a cualquier periodo pasado (configurable el número de años que se puede rectificar)</t>
  </si>
  <si>
    <t>RF.REC.0008</t>
  </si>
  <si>
    <t>Contabilización de facturas</t>
  </si>
  <si>
    <t>Todas las facturas generadas en un proceso de rectificación tienen que desencadenar todos los movimientos contables y de cuenta corriente que correspondan, según el mapeo establecido.</t>
  </si>
  <si>
    <t>RF.REC.0009</t>
  </si>
  <si>
    <t>Control de facturas por rectificación</t>
  </si>
  <si>
    <t>El sistema debe distinguir entre aquellas facturas emitidas como consecuencia de una rectificación de facturación, desglosadas por modalidad de rectificación (factura complementaria, etc.) Además, debe hacer la distinción de las facturas rectificativas o de abono generadas como consecuencia de una rectificación de facturación</t>
  </si>
  <si>
    <t>RF.REC.0010</t>
  </si>
  <si>
    <t>IVA en rectificaciones</t>
  </si>
  <si>
    <t>En lo que al tipo impositivo se refiere, debe tenerse en cuenta que, según la legislación vigente, el tipo de IVA a aplicar sobre la nueva factura deberá ser el mismo que aplicaba en la fecha de la factura original que se está rectificando.</t>
  </si>
  <si>
    <t>RF.REC.0011</t>
  </si>
  <si>
    <t>Rectificación masiva</t>
  </si>
  <si>
    <t>A nivel de reclamación, el sistema ha de soportar la rectificación masiva (afecta a más de un contrato o a una o varias facturas por cada contrato). En el caso de que afecte a varias facturas, éstas no tienen porque corresponder a períodos de consumo consecutivos.  Internamente cada rectificación se tratará como una rectificación individual de cada contrato.</t>
  </si>
  <si>
    <t>RF.REC.0012</t>
  </si>
  <si>
    <t>Rectificación masiva: Motivo y datos comunes</t>
  </si>
  <si>
    <t>En una rectificación masiva, el motivo debe ser el mismo y los parámetros que se modifiquen para llevar a cabo la rectificación deberán ser comunes a todos los contratos afectados por la rectificación masiva. Por lo tanto la entrada de datos se realizará una sola vez y se lanzará el proceso de forma masiva.</t>
  </si>
  <si>
    <t>RF.REC.0013</t>
  </si>
  <si>
    <t>Rectificación masiva: Asociación de contratos</t>
  </si>
  <si>
    <t>El sistema permitirá seleccionar los contratos afectados por la rectificación masiva por diferentes criterios de agrupación: núcleo de población, zona o área geográfica, ruta de lectura, uso al que se destina el suministro, actividad de la finca suministrada, calibre de contador, etc.</t>
  </si>
  <si>
    <t>RF.REC.0014</t>
  </si>
  <si>
    <t>Comunicaciones intermedias al cliente</t>
  </si>
  <si>
    <t>Se podrán habilitar comunicaciones al cliente en distintos momentos del proceso de resolución (desde un acuse de recibo hasta comunicaciones del grado de avance de su reclamación)</t>
  </si>
  <si>
    <t>RF.REC.0015</t>
  </si>
  <si>
    <t>Dictamen</t>
  </si>
  <si>
    <t xml:space="preserve">Tanto en rectificación individual como masiva, el sistema contemplará la generación y emisión de una comunicación o dictamen por cada uno de los contratos afectados en el que se exponga el análisis y estudio de la reclamación y la resolución adoptada que ha concluido en la rectificación de la facturación emitida originalmente.  Adicionalmente, en el caso del tratamiento masivo el sistema podría generar una comunicación única, sin generación de comunicaciones individualizadas por contrato.
</t>
  </si>
  <si>
    <t>RF.REC.0016</t>
  </si>
  <si>
    <t>Sustitución de facturas</t>
  </si>
  <si>
    <t xml:space="preserve">Debe permitirse la anulación de las facturas emitidas originalmente, emitiendo una factura de abono por cada una de ellas y emisión de una nueva factura por cada una de las facturas anuladas en base a los nuevos datos. </t>
  </si>
  <si>
    <t>RF.REC.0017</t>
  </si>
  <si>
    <t>Anulación de facturas</t>
  </si>
  <si>
    <t>Debe permitirse la anulación de las facturas emitidas originalmente, sin emitir ninguna factura posterior que sustituya la original.</t>
  </si>
  <si>
    <t>RF.REC.0018</t>
  </si>
  <si>
    <t>Rectificación única</t>
  </si>
  <si>
    <t>Debe permitirse la anulación de las facturas emitidas originalmente, emitiendo una factura de abono por cada una de ellas y emitiendo una única nueva factura que englobe a todos los períodos de consumo registrados afectados por la rectificación de facturación.</t>
  </si>
  <si>
    <t>RF.REC.0019</t>
  </si>
  <si>
    <t>Rectificación complementaria</t>
  </si>
  <si>
    <t>Alternativamente, debe permitirse la emisión de una nueva factura complementaria por la diferencia entre la facturación emitida originalmente y la facturación resultante de la rectificación de facturación. Es decir, en este caso, no se generarán facturas de abono y existirá, además de la factura original asociada a cada período de consumo, una factura complementaria asociada a todos los períodos de consumo afectados por la rectificación. Todos los cálculos por cada concepto deberán realizarse de forma individual por cada factura afectada por la rectificación, guardándose dichos cálculo la revisión, aunque en la factura complementaria únicamente aparecerá la diferencia de los importes entre los conceptos de las facturas originales y los resultantes de la rectificación.</t>
  </si>
  <si>
    <t>RF.REC.0020</t>
  </si>
  <si>
    <t>Rectificación: Concurso de acreedores</t>
  </si>
  <si>
    <t>Debe permitirse la anulación de una factura, emitiendo la correspondiente factura de abono y emitiendo dos nuevas facturas, cada una de ellas por una parte del período de consumo que incluía la factura original. La suma del consumo a facturar entre las dos nuevas facturas deberá ser exactamente igual al consumo facturado en la factura original. No tiene porque ocurrir lo mismo con el importe debido a los redondeos. Esta modalidad de rectificación se utilizaría básicamente para los concursos de acreedores.</t>
  </si>
  <si>
    <t>RF.REC.0021</t>
  </si>
  <si>
    <t>Referencias a facturas rectificada</t>
  </si>
  <si>
    <t xml:space="preserve">Las facturas de abono expresarán el número de la factura a la que anulan. Y las facturas nuevas o complementarias expresarán el número de la factura original a la que sustituyen.
</t>
  </si>
  <si>
    <t>RF.REC.0022</t>
  </si>
  <si>
    <t>Factura de abono</t>
  </si>
  <si>
    <t xml:space="preserve">Las facturas de abono serán exactamente igual a la factura original pero con signo contrario. El número de la factura será distinto. </t>
  </si>
  <si>
    <t>RF.REC.0023</t>
  </si>
  <si>
    <t>Recitificación de facturas complementarias</t>
  </si>
  <si>
    <t>En el caso de que fuera necesario realizar una rectificación de un periodo rectificado con una factura complementaria, el sistema no permitirá actuar contra las facturas originarias si previamente no se anula la factura complementaria.</t>
  </si>
  <si>
    <t>RF.REC.0024</t>
  </si>
  <si>
    <t>Simulación rectificación</t>
  </si>
  <si>
    <t>El sistema debe contar con una funcionalidad que permita simular el resultado de una rectificación de facturación, tanto individual como masiva. Esta funcionalidad debe mostrar el resultado que supondría llevar a cabo una rectificación de facturación por modificación de cualquiera de los parámetros que intervienen en el cálculo del consumo e importe a facturar.</t>
  </si>
  <si>
    <t>RF.REC.0025</t>
  </si>
  <si>
    <t>Guardar simulación rectificación</t>
  </si>
  <si>
    <t>El sistema guardará el resultado de la simulación, y se podrá consultar posteriormente.</t>
  </si>
  <si>
    <t>RF.REC.0026</t>
  </si>
  <si>
    <t>Aceptar simulación rectificación</t>
  </si>
  <si>
    <t>El sistema contemplará la posibilidad de una simulación de rectificación pueda convertirse en una rectificación efectiva, el usuario podrá decidir continuar con el proceso de rectificación para que ésta se realice de forma definitiva.</t>
  </si>
  <si>
    <t>RF.REC.0027</t>
  </si>
  <si>
    <t>Trazabilidad</t>
  </si>
  <si>
    <t>El sistema permitirá la definición de estados de la reclamación de facturación para que en cualquier momento se pueda consultar el estado y su trazabilidad.</t>
  </si>
  <si>
    <t>RF.REC.0028</t>
  </si>
  <si>
    <t>Suspensión temporal por revisiones de facturación</t>
  </si>
  <si>
    <t>El sistema debe contemplar la suspensión temporal de algunas de las acciones automáticas programadas cuando una factura esté siendo revisada, como por ejemplo el corte por impago</t>
  </si>
  <si>
    <t>RF.REC.0029</t>
  </si>
  <si>
    <t>Validación previa de prefacturas de recapitulativa</t>
  </si>
  <si>
    <t>Las prefacturas rechazadas en el proceso de validación de la factura recapitulativa, generarán un alta individual o masiva de revisiones de las mismas de forma automática con el motivo indicado por el cliente. Como resultado de esta revisión de prefacturas se generán, si procede, nuevas prefacturas junto con su dictamen que se recapitularán. En caso de no ser procedente se incluirán también en la siguiente recapitulativa informando de esta resolución al cliente.</t>
  </si>
  <si>
    <t>RF.REC.0030</t>
  </si>
  <si>
    <t>Revisión prefacturas incluidas en factura recapitulativa</t>
  </si>
  <si>
    <t>En el caso de no conformidad con una prefactura ya facturada en una factura recapitulativa, el cliente puede generar una reclamación de la misma, dando lugar a una revisión de la prefactura ya facturada, dando como resultado en caso de rectificación a una prefactura negativa de anulación de la anterior y una positiva con el resultado de la rectificación. Ambas prefacturas (negativa y positiva) se incluirán en la siguiete factura recapitulativa.</t>
  </si>
  <si>
    <t>RF.REC.0031</t>
  </si>
  <si>
    <t>Interacción con LIMS</t>
  </si>
  <si>
    <t>En el caso de revisiones que supongan una comprobación del contador, el sistema debe poder integrarse con el sistema LIMS (Laboratory Information Management System) para poder soportar todos los datos correspondientes a las comprobaciones de contador realizadas en el laboratorio, y poder remitir al cliente (opcionalmente) el resultado de la verificación.</t>
  </si>
  <si>
    <t>LIQUIDACIÓN CONTRATISTAS</t>
  </si>
  <si>
    <t>LIQ</t>
  </si>
  <si>
    <t>RF.LIQ.0001</t>
  </si>
  <si>
    <t>Liquidación actividad lecturas, análisis de consumos, auditorías de consumo y reclamaciones de facturación</t>
  </si>
  <si>
    <t>El sistema deberá disponer de una funcionalidad que permita realizar la liquidación económica de las actividades de lectura, análisis de consumos, auditorías de consumo y reclamaciones de facturación realizadas por los distintos gestores.</t>
  </si>
  <si>
    <t>RF.LIQ.0002</t>
  </si>
  <si>
    <t>Conceptos liquidables</t>
  </si>
  <si>
    <t>Al menos deberá contemplar la liquidación de: volumen de la actividad gestionada, importe de la actividad realizada, importe de las bonificaciones aplicadas, importe de las penalizaciones aplicadas.</t>
  </si>
  <si>
    <t>RF.LIQ.0003</t>
  </si>
  <si>
    <t>Desglose de las liquidaciones</t>
  </si>
  <si>
    <t>Podrá desglosarse al menos por los siguientes criterios: tipología de alarma, empresa gestora de la actividad, ciclo de lectura, por lector, por agente, por auditor, por analista, por núcleo de población.</t>
  </si>
  <si>
    <t>RF.LIQ.0004</t>
  </si>
  <si>
    <t>Aplicación de penalizaciones/bonificaciones</t>
  </si>
  <si>
    <t>Como consecuencia del nivel de cumplimiento de los acuerdos de nivel de servicio (ANS) se desencadenará la aplicación de penalizaciones/bonificaciones a la empresa colaboradora.</t>
  </si>
  <si>
    <t>CÁLCULOS DERIVADOS DE FRAUDE</t>
  </si>
  <si>
    <t>FRA</t>
  </si>
  <si>
    <t>RF.FRA.0001</t>
  </si>
  <si>
    <t>Introducción de datos de la valoración del fraude</t>
  </si>
  <si>
    <t>El sistema permitirá incluir manualmente todos los parámetros necesarios para calcular la valoración del fraude. Se necesitarán datos de la instalación y del cliente, entre otros.</t>
  </si>
  <si>
    <t>RF.FRA.0002</t>
  </si>
  <si>
    <t>Recepción de datos de la valoración del fraude</t>
  </si>
  <si>
    <t>El sistema podrá recibir los datos necesarios para la valoración desde algún proceso de otra área.</t>
  </si>
  <si>
    <t>RF.FRA.0003</t>
  </si>
  <si>
    <t>Cálculo del consumo fraudulento</t>
  </si>
  <si>
    <t>Si no se informa del consumo, el sistema podrá calcularlo, pudiendo realizar dicho cálculo en base a distintos parámetros: consumo medio diario por número de días del período de tiempo en el que supuestamente se ha realizado el fraude, caudal de utilización medido en metros cúbicos/hora por horas de utilización u período de tiempo, etc. Para su cálculo actualmente se calcula el producto del caudal de funcionamiento por el número de horas semanales considerado por el número de semanas contenidas en el período de tiempo en el que supuestamente se ha realizado el fraude, sin considerar decimales.</t>
  </si>
  <si>
    <t>RF.FRA.0004</t>
  </si>
  <si>
    <t>Calculo del importe objeto de fraude</t>
  </si>
  <si>
    <t>A partir del consumo (que puede ser el calculado o incluido a mano) el sistema calculará los importes de todos los servicios y conceptos prestados en el núcleo de población en el que se encuentra el suministro fraudulento, y teniendo en cuenta también el uso al que se destina dicho suministro y el diámetro de la acometida o del contador en caso de existir éste. Se calcularán tanto los importes de la parte variable (consumo) como los importes de las cuotas fijas o de servicio.</t>
  </si>
  <si>
    <t>RF.FRA.0005</t>
  </si>
  <si>
    <t>Documento de valoración de fraudes</t>
  </si>
  <si>
    <t>El sistema generará un documento con el resultado de la valoración económica realizada. Dicho documento recogerá todos los parámetros considerados en la realización de dicha valoración así como un resumen de los importes de cada uno de los servicios prestados. Además, también recogerá el detalle con todos los importes de los distintos conceptos aplicados (tramos de consumo, períodos estacionales, cambios tarifarios, etc.).</t>
  </si>
  <si>
    <t>RF.FRA.0006</t>
  </si>
  <si>
    <t>Confirmación de la valoración de fraudes</t>
  </si>
  <si>
    <t>El sistema dispondrá además de un proceso de confirmación, previo a la generación del documento de valoración. Dicho proceso de confirmación será jerárquico en función de los importes y volúmenes de agua resultantes. Asimismo, una vez confirmada la valoración económica, el documento generado recogerá la firma del último de todos los responsables jerárquicos que hayan confirmado la valoración y su cargo en Canal.</t>
  </si>
  <si>
    <t>RF.FRA.0007</t>
  </si>
  <si>
    <t>Envío del documento de valoración</t>
  </si>
  <si>
    <t>El sistema deberá ser capaz de poner a disposición del área que se encargue de la gestión del fraude la valoración realizada, debidamente firmada (Ej. pdf de la valoración).</t>
  </si>
  <si>
    <t>RF.FRA.0008</t>
  </si>
  <si>
    <t>Modificación de valoraciones</t>
  </si>
  <si>
    <t>El sistema permitirá realizar una nueva valoración económica de un suministro fraudulento, sobre el cual ya se realizó una valoración anterior. Esto ocurrirá como consecuencia de la modificación de alguno de los parámetros que intervienen en el cálculo de la valoración. El sistema guardará el histórico de todas las valoraciones generadas sobre un mismo suministro fraudulento, considerando como "activa" únicamente la última.</t>
  </si>
  <si>
    <t>RF.FRA.0009</t>
  </si>
  <si>
    <t>Envío de documento de valoración Valoraciones de varios periodos</t>
  </si>
  <si>
    <t>Podrán existir varias valoraciones económicas para un mismo suministro fraudulento cuando durante el período de tiempo en el que se ha realizado el fraude hayan existido distintas condiciones que den lugar a parámetros técnicos distintos (Ej. distinto uso del suministro, distinto régimen horario considerado, distinto caudal, etc.). En este caso, todas las valoraciones a realizar para ese suministro serán consideradas como "activas".</t>
  </si>
  <si>
    <t>RF.FRA.0010</t>
  </si>
  <si>
    <t>Confirmación de valoraciones</t>
  </si>
  <si>
    <t xml:space="preserve">El sistema debe tener la posibilidad de que una valoración económica finalmente se convierta en una factura en firme.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</si>
</sst>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5"/>
      <color theme="0"/>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2"/>
      <color rgb="FF000000"/>
      <name val="Calibri"/>
      <family val="2"/>
      <scheme val="minor"/>
    </font>
    <font>
      <sz val="12"/>
      <name val="Calibri"/>
      <family val="2"/>
      <scheme val="minor"/>
    </font>
    <font>
      <sz val="15"/>
      <color theme="1"/>
      <name val="Calibri"/>
      <family val="2"/>
      <scheme val="minor"/>
    </font>
    <font>
      <b/>
      <sz val="15"/>
      <name val="Calibri"/>
      <family val="2"/>
      <scheme val="minor"/>
    </font>
    <font>
      <sz val="11"/>
      <color theme="1"/>
      <name val="Calibri"/>
      <family val="2"/>
      <scheme val="minor"/>
    </font>
    <font>
      <strike/>
      <sz val="12"/>
      <name val="Calibri"/>
      <family val="2"/>
      <scheme val="minor"/>
    </font>
    <font>
      <sz val="12"/>
      <name val="Calibri"/>
      <family val="2"/>
    </font>
    <font>
      <strike/>
      <sz val="12"/>
      <color rgb="FF000000"/>
      <name val="Calibri"/>
      <family val="2"/>
      <scheme val="minor"/>
    </font>
    <font>
      <sz val="12"/>
      <color theme="1"/>
      <name val="Calibri"/>
      <family val="2"/>
    </font>
    <font>
      <b/>
      <sz val="16"/>
      <color theme="1"/>
      <name val="Calibri"/>
      <family val="2"/>
      <scheme val="minor"/>
    </font>
    <font>
      <b/>
      <sz val="12"/>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b/>
      <sz val="10"/>
      <color rgb="FF000000"/>
      <name val="Calibri"/>
      <family val="2"/>
      <scheme val="minor"/>
    </font>
    <font>
      <sz val="10"/>
      <color rgb="FF000000"/>
      <name val="Calibri"/>
      <family val="2"/>
      <scheme val="minor"/>
    </font>
    <font>
      <sz val="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theme="6" tint="0.79998168889431442"/>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3">
    <xf numFmtId="0" fontId="0" fillId="0" borderId="0"/>
    <xf numFmtId="0" fontId="9" fillId="0" borderId="1"/>
    <xf numFmtId="9" fontId="9" fillId="0" borderId="0" applyFont="0" applyFill="0" applyBorder="0" applyAlignment="0" applyProtection="0"/>
  </cellStyleXfs>
  <cellXfs count="74">
    <xf numFmtId="0" fontId="0" fillId="0" borderId="0" xfId="0"/>
    <xf numFmtId="0" fontId="4" fillId="0" borderId="0" xfId="0" applyFont="1"/>
    <xf numFmtId="0" fontId="7" fillId="0" borderId="1" xfId="0" applyFont="1" applyBorder="1" applyAlignment="1">
      <alignment vertical="top"/>
    </xf>
    <xf numFmtId="0" fontId="6" fillId="2" borderId="2" xfId="0" applyFont="1" applyFill="1" applyBorder="1" applyAlignment="1">
      <alignment horizontal="center" vertical="top" wrapText="1"/>
    </xf>
    <xf numFmtId="0" fontId="5" fillId="0" borderId="2" xfId="0" applyFont="1" applyBorder="1" applyAlignment="1">
      <alignment horizontal="left" vertical="top" wrapText="1"/>
    </xf>
    <xf numFmtId="0" fontId="6" fillId="0" borderId="2" xfId="0" applyFont="1" applyBorder="1" applyAlignment="1">
      <alignment horizontal="left" vertical="top" wrapText="1"/>
    </xf>
    <xf numFmtId="0" fontId="1" fillId="3" borderId="2" xfId="0" applyFont="1" applyFill="1" applyBorder="1" applyAlignment="1">
      <alignment horizontal="left" vertical="top" wrapText="1"/>
    </xf>
    <xf numFmtId="0" fontId="5" fillId="0" borderId="2" xfId="0" applyFont="1" applyBorder="1" applyAlignment="1">
      <alignment horizontal="left" vertical="top"/>
    </xf>
    <xf numFmtId="0" fontId="6" fillId="0" borderId="2" xfId="0" applyFont="1" applyBorder="1" applyAlignment="1">
      <alignment horizontal="left" vertical="top"/>
    </xf>
    <xf numFmtId="0" fontId="4" fillId="0" borderId="2" xfId="0" applyFont="1" applyBorder="1" applyAlignment="1">
      <alignment horizontal="left" vertical="top" wrapText="1"/>
    </xf>
    <xf numFmtId="0" fontId="5" fillId="0" borderId="2" xfId="1" applyFont="1" applyBorder="1" applyAlignment="1">
      <alignment horizontal="left" vertical="top" wrapText="1"/>
    </xf>
    <xf numFmtId="0" fontId="6" fillId="0" borderId="2" xfId="1" applyFont="1" applyBorder="1" applyAlignment="1">
      <alignment horizontal="left" vertical="top" wrapText="1"/>
    </xf>
    <xf numFmtId="0" fontId="5" fillId="8" borderId="2" xfId="0" applyFont="1" applyFill="1" applyBorder="1" applyAlignment="1">
      <alignment horizontal="left" vertical="top" wrapText="1"/>
    </xf>
    <xf numFmtId="0" fontId="6" fillId="6" borderId="2" xfId="0" applyFont="1" applyFill="1" applyBorder="1" applyAlignment="1">
      <alignment horizontal="left" vertical="center" wrapText="1"/>
    </xf>
    <xf numFmtId="0" fontId="11" fillId="0" borderId="2" xfId="0" applyFont="1" applyBorder="1" applyAlignment="1">
      <alignment horizontal="left" vertical="top" wrapText="1"/>
    </xf>
    <xf numFmtId="0" fontId="6" fillId="0" borderId="2" xfId="0" applyFont="1" applyBorder="1" applyAlignment="1">
      <alignment horizontal="left" vertical="center" wrapText="1"/>
    </xf>
    <xf numFmtId="0" fontId="14" fillId="0" borderId="1" xfId="1" applyFont="1"/>
    <xf numFmtId="0" fontId="9" fillId="0" borderId="1" xfId="1"/>
    <xf numFmtId="0" fontId="1" fillId="3" borderId="2" xfId="1" applyFont="1" applyFill="1" applyBorder="1" applyAlignment="1">
      <alignment horizontal="left" vertical="top" wrapText="1"/>
    </xf>
    <xf numFmtId="0" fontId="9" fillId="0" borderId="2" xfId="1" applyBorder="1" applyAlignment="1">
      <alignment vertical="center" wrapText="1"/>
    </xf>
    <xf numFmtId="0" fontId="8" fillId="5" borderId="2" xfId="1" applyFont="1" applyFill="1" applyBorder="1" applyAlignment="1">
      <alignment horizontal="left" vertical="top" wrapText="1"/>
    </xf>
    <xf numFmtId="0" fontId="0" fillId="0" borderId="2" xfId="1" applyFont="1" applyBorder="1" applyAlignment="1">
      <alignment vertical="center" wrapText="1"/>
    </xf>
    <xf numFmtId="0" fontId="15" fillId="0" borderId="0" xfId="0" applyFont="1" applyAlignment="1">
      <alignment vertical="center"/>
    </xf>
    <xf numFmtId="0" fontId="6" fillId="8" borderId="2" xfId="1" applyFont="1" applyFill="1" applyBorder="1" applyAlignment="1">
      <alignment horizontal="left" vertical="top" wrapText="1"/>
    </xf>
    <xf numFmtId="0" fontId="6" fillId="8" borderId="2" xfId="0" applyFont="1" applyFill="1" applyBorder="1" applyAlignment="1">
      <alignment horizontal="left" vertical="top" wrapText="1"/>
    </xf>
    <xf numFmtId="0" fontId="4" fillId="8" borderId="0" xfId="0" applyFont="1" applyFill="1"/>
    <xf numFmtId="0" fontId="2" fillId="4" borderId="2" xfId="0" applyFont="1" applyFill="1" applyBorder="1" applyAlignment="1">
      <alignment horizontal="left" vertical="top" wrapText="1"/>
    </xf>
    <xf numFmtId="0" fontId="3" fillId="4" borderId="2" xfId="0" applyFont="1" applyFill="1" applyBorder="1" applyAlignment="1">
      <alignment vertical="top" wrapText="1"/>
    </xf>
    <xf numFmtId="0" fontId="7" fillId="0" borderId="1" xfId="1" applyFont="1" applyAlignment="1">
      <alignment vertical="top"/>
    </xf>
    <xf numFmtId="0" fontId="2" fillId="4" borderId="2" xfId="1" applyFont="1" applyFill="1" applyBorder="1" applyAlignment="1">
      <alignment horizontal="left" vertical="top" wrapText="1"/>
    </xf>
    <xf numFmtId="0" fontId="3" fillId="4" borderId="2" xfId="1" applyFont="1" applyFill="1" applyBorder="1" applyAlignment="1">
      <alignment vertical="top" wrapText="1"/>
    </xf>
    <xf numFmtId="0" fontId="4" fillId="8" borderId="1" xfId="1" applyFont="1" applyFill="1"/>
    <xf numFmtId="0" fontId="5" fillId="0" borderId="2" xfId="1" applyFont="1" applyBorder="1" applyAlignment="1">
      <alignment horizontal="left" vertical="top"/>
    </xf>
    <xf numFmtId="0" fontId="6" fillId="2" borderId="2" xfId="1" applyFont="1" applyFill="1" applyBorder="1" applyAlignment="1">
      <alignment horizontal="center" vertical="top" wrapText="1"/>
    </xf>
    <xf numFmtId="0" fontId="4" fillId="0" borderId="1" xfId="1" applyFont="1"/>
    <xf numFmtId="0" fontId="9" fillId="10" borderId="1" xfId="1" applyFill="1"/>
    <xf numFmtId="0" fontId="9" fillId="9" borderId="1" xfId="1" applyFill="1"/>
    <xf numFmtId="0" fontId="6" fillId="8" borderId="2" xfId="1" applyFont="1" applyFill="1" applyBorder="1" applyAlignment="1">
      <alignment horizontal="center" vertical="top" wrapText="1"/>
    </xf>
    <xf numFmtId="0" fontId="9" fillId="8" borderId="1" xfId="1" applyFill="1"/>
    <xf numFmtId="0" fontId="6" fillId="0" borderId="2" xfId="1" applyFont="1" applyBorder="1" applyAlignment="1">
      <alignment horizontal="left" vertical="top"/>
    </xf>
    <xf numFmtId="0" fontId="6" fillId="0" borderId="1" xfId="1" applyFont="1"/>
    <xf numFmtId="0" fontId="6" fillId="8" borderId="2" xfId="1" applyFont="1" applyFill="1" applyBorder="1" applyAlignment="1">
      <alignment vertical="top" wrapText="1"/>
    </xf>
    <xf numFmtId="0" fontId="2" fillId="4" borderId="2" xfId="1" applyFont="1" applyFill="1" applyBorder="1" applyAlignment="1">
      <alignment vertical="top" wrapText="1"/>
    </xf>
    <xf numFmtId="0" fontId="6" fillId="6" borderId="2" xfId="0" applyFont="1" applyFill="1" applyBorder="1" applyAlignment="1">
      <alignment horizontal="left" vertical="top"/>
    </xf>
    <xf numFmtId="0" fontId="2" fillId="4" borderId="2" xfId="0" applyFont="1" applyFill="1" applyBorder="1" applyAlignment="1">
      <alignment vertical="top" wrapText="1"/>
    </xf>
    <xf numFmtId="0" fontId="3" fillId="4" borderId="2" xfId="0" applyFont="1" applyFill="1" applyBorder="1" applyAlignment="1">
      <alignment vertical="center" wrapText="1"/>
    </xf>
    <xf numFmtId="0" fontId="0" fillId="0" borderId="1" xfId="1" applyFont="1"/>
    <xf numFmtId="0" fontId="0" fillId="11" borderId="2" xfId="1" applyFont="1" applyFill="1" applyBorder="1"/>
    <xf numFmtId="0" fontId="6" fillId="7" borderId="2" xfId="0" applyFont="1" applyFill="1" applyBorder="1" applyAlignment="1" applyProtection="1">
      <alignment horizontal="center" vertical="top" wrapText="1"/>
      <protection locked="0"/>
    </xf>
    <xf numFmtId="0" fontId="15" fillId="0" borderId="0" xfId="0" applyFont="1"/>
    <xf numFmtId="0" fontId="16" fillId="0" borderId="1" xfId="1" applyFont="1"/>
    <xf numFmtId="0" fontId="18" fillId="0" borderId="2" xfId="1" applyFont="1" applyBorder="1" applyAlignment="1">
      <alignment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 fillId="3" borderId="2" xfId="0" applyFont="1" applyFill="1" applyBorder="1" applyAlignment="1">
      <alignment horizontal="center" vertical="top" wrapText="1"/>
    </xf>
    <xf numFmtId="0" fontId="0" fillId="11" borderId="2" xfId="1" applyFont="1" applyFill="1" applyBorder="1" applyAlignment="1">
      <alignment horizontal="right"/>
    </xf>
    <xf numFmtId="0" fontId="8" fillId="5" borderId="2" xfId="0" applyFont="1" applyFill="1" applyBorder="1" applyAlignment="1" applyProtection="1">
      <alignment horizontal="left" vertical="top" wrapText="1"/>
      <protection locked="0"/>
    </xf>
    <xf numFmtId="0" fontId="8" fillId="5" borderId="2" xfId="1" applyFont="1" applyFill="1" applyBorder="1" applyAlignment="1" applyProtection="1">
      <alignment horizontal="left" vertical="top" wrapText="1"/>
      <protection locked="0"/>
    </xf>
    <xf numFmtId="0" fontId="3" fillId="4" borderId="2" xfId="0" applyFont="1" applyFill="1" applyBorder="1" applyAlignment="1" applyProtection="1">
      <alignment vertical="center" wrapText="1"/>
      <protection locked="0"/>
    </xf>
    <xf numFmtId="0" fontId="3" fillId="4" borderId="2" xfId="0" applyFont="1" applyFill="1" applyBorder="1" applyAlignment="1" applyProtection="1">
      <alignment vertical="top" wrapText="1"/>
      <protection locked="0"/>
    </xf>
    <xf numFmtId="0" fontId="15" fillId="0" borderId="0" xfId="0" applyFont="1" applyProtection="1">
      <protection locked="0"/>
    </xf>
    <xf numFmtId="0" fontId="4" fillId="0" borderId="0" xfId="0" applyFont="1" applyProtection="1">
      <protection locked="0"/>
    </xf>
    <xf numFmtId="0" fontId="3" fillId="4" borderId="2" xfId="1" applyFont="1" applyFill="1" applyBorder="1" applyAlignment="1" applyProtection="1">
      <alignment vertical="top" wrapText="1"/>
      <protection locked="0"/>
    </xf>
    <xf numFmtId="0" fontId="16" fillId="0" borderId="1" xfId="1" applyFont="1" applyProtection="1">
      <protection locked="0"/>
    </xf>
    <xf numFmtId="0" fontId="9" fillId="0" borderId="1" xfId="1" applyProtection="1">
      <protection locked="0"/>
    </xf>
    <xf numFmtId="1" fontId="20" fillId="0" borderId="6" xfId="2" applyNumberFormat="1" applyFont="1" applyBorder="1" applyAlignment="1">
      <alignment horizontal="center" vertical="center" wrapText="1"/>
    </xf>
    <xf numFmtId="1" fontId="20" fillId="0" borderId="7" xfId="2" applyNumberFormat="1" applyFont="1" applyBorder="1" applyAlignment="1">
      <alignment horizontal="center" vertical="center" wrapText="1"/>
    </xf>
    <xf numFmtId="0" fontId="17" fillId="3" borderId="3" xfId="1" applyFont="1" applyFill="1" applyBorder="1" applyAlignment="1">
      <alignment horizontal="left" wrapText="1"/>
    </xf>
    <xf numFmtId="0" fontId="17" fillId="3" borderId="4" xfId="1" applyFont="1" applyFill="1" applyBorder="1" applyAlignment="1">
      <alignment horizontal="left" wrapText="1"/>
    </xf>
    <xf numFmtId="0" fontId="2" fillId="4" borderId="2" xfId="0" applyFont="1" applyFill="1" applyBorder="1" applyAlignment="1">
      <alignment horizontal="left" vertical="top" wrapText="1"/>
    </xf>
    <xf numFmtId="0" fontId="4" fillId="4" borderId="2" xfId="0" applyFont="1" applyFill="1" applyBorder="1" applyAlignment="1">
      <alignment vertical="top" wrapText="1"/>
    </xf>
    <xf numFmtId="0" fontId="2" fillId="4" borderId="2" xfId="1" applyFont="1" applyFill="1" applyBorder="1" applyAlignment="1">
      <alignment horizontal="left" vertical="top" wrapText="1"/>
    </xf>
    <xf numFmtId="0" fontId="6" fillId="4" borderId="2" xfId="1" applyFont="1" applyFill="1" applyBorder="1" applyAlignment="1">
      <alignment vertical="top" wrapText="1"/>
    </xf>
    <xf numFmtId="0" fontId="4" fillId="4" borderId="2" xfId="1" applyFont="1" applyFill="1" applyBorder="1" applyAlignment="1">
      <alignment vertical="top" wrapText="1"/>
    </xf>
  </cellXfs>
  <cellStyles count="3">
    <cellStyle name="Normal" xfId="0" builtinId="0"/>
    <cellStyle name="Normal 2" xfId="1" xr:uid="{00000000-0005-0000-0000-00000100000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05842-B90B-4660-926A-2C211335FAF6}">
  <dimension ref="A1:C29"/>
  <sheetViews>
    <sheetView topLeftCell="A10" workbookViewId="0">
      <selection activeCell="B28" sqref="B28"/>
    </sheetView>
  </sheetViews>
  <sheetFormatPr baseColWidth="10" defaultColWidth="11.42578125" defaultRowHeight="15" x14ac:dyDescent="0.25"/>
  <cols>
    <col min="1" max="1" width="35.28515625" style="17" customWidth="1"/>
    <col min="2" max="2" width="66.42578125" style="17" customWidth="1"/>
    <col min="3" max="16384" width="11.42578125" style="17"/>
  </cols>
  <sheetData>
    <row r="1" spans="1:3" ht="21" x14ac:dyDescent="0.35">
      <c r="A1" s="16" t="s">
        <v>0</v>
      </c>
    </row>
    <row r="3" spans="1:3" ht="19.5" x14ac:dyDescent="0.25">
      <c r="A3" s="18" t="s">
        <v>1</v>
      </c>
      <c r="B3" s="21" t="s">
        <v>2</v>
      </c>
    </row>
    <row r="4" spans="1:3" ht="19.5" x14ac:dyDescent="0.25">
      <c r="A4" s="18" t="s">
        <v>3</v>
      </c>
      <c r="B4" s="21" t="s">
        <v>4</v>
      </c>
    </row>
    <row r="5" spans="1:3" ht="19.5" x14ac:dyDescent="0.25">
      <c r="A5" s="18" t="s">
        <v>5</v>
      </c>
      <c r="B5" s="21" t="s">
        <v>6</v>
      </c>
    </row>
    <row r="6" spans="1:3" ht="19.5" x14ac:dyDescent="0.25">
      <c r="A6" s="18" t="s">
        <v>7</v>
      </c>
      <c r="B6" s="19" t="s">
        <v>8</v>
      </c>
    </row>
    <row r="7" spans="1:3" ht="75" x14ac:dyDescent="0.25">
      <c r="A7" s="18" t="s">
        <v>9</v>
      </c>
      <c r="B7" s="21" t="s">
        <v>10</v>
      </c>
    </row>
    <row r="8" spans="1:3" ht="30" x14ac:dyDescent="0.25">
      <c r="A8" s="18" t="s">
        <v>11</v>
      </c>
      <c r="B8" s="19" t="s">
        <v>12</v>
      </c>
    </row>
    <row r="9" spans="1:3" ht="19.5" x14ac:dyDescent="0.25">
      <c r="A9" s="20" t="s">
        <v>13</v>
      </c>
      <c r="B9" s="19" t="s">
        <v>14</v>
      </c>
      <c r="C9" s="17" t="s">
        <v>15</v>
      </c>
    </row>
    <row r="10" spans="1:3" ht="30" x14ac:dyDescent="0.25">
      <c r="A10" s="20" t="s">
        <v>16</v>
      </c>
      <c r="B10" s="51" t="s">
        <v>17</v>
      </c>
      <c r="C10" s="17" t="s">
        <v>15</v>
      </c>
    </row>
    <row r="11" spans="1:3" ht="30" x14ac:dyDescent="0.25">
      <c r="A11" s="20" t="s">
        <v>18</v>
      </c>
      <c r="B11" s="51" t="s">
        <v>19</v>
      </c>
      <c r="C11" s="17" t="s">
        <v>15</v>
      </c>
    </row>
    <row r="12" spans="1:3" ht="19.5" x14ac:dyDescent="0.25">
      <c r="A12" s="20" t="s">
        <v>20</v>
      </c>
      <c r="B12" s="19" t="s">
        <v>21</v>
      </c>
      <c r="C12" s="17" t="s">
        <v>15</v>
      </c>
    </row>
    <row r="13" spans="1:3" x14ac:dyDescent="0.25">
      <c r="A13" s="46"/>
    </row>
    <row r="14" spans="1:3" x14ac:dyDescent="0.25">
      <c r="A14" s="47" t="s">
        <v>22</v>
      </c>
      <c r="B14" s="55">
        <f>'Lectura y análisis'!P114+'Tarifas y facturación'!P220</f>
        <v>1220</v>
      </c>
    </row>
    <row r="15" spans="1:3" x14ac:dyDescent="0.25">
      <c r="A15" s="47" t="s">
        <v>23</v>
      </c>
      <c r="B15" s="55">
        <f>'Lectura y análisis'!Q114+'Tarifas y facturación'!Q220</f>
        <v>113</v>
      </c>
    </row>
    <row r="16" spans="1:3" x14ac:dyDescent="0.25">
      <c r="A16" s="47" t="s">
        <v>24</v>
      </c>
      <c r="B16" s="55">
        <f>'Lectura y análisis'!R114+'Tarifas y facturación'!R220</f>
        <v>42</v>
      </c>
    </row>
    <row r="17" spans="1:3" x14ac:dyDescent="0.25">
      <c r="A17" s="47" t="s">
        <v>25</v>
      </c>
      <c r="B17" s="55">
        <f>'Lectura y análisis'!S114+'Tarifas y facturación'!S220</f>
        <v>12</v>
      </c>
    </row>
    <row r="19" spans="1:3" x14ac:dyDescent="0.25">
      <c r="A19" s="67" t="s">
        <v>26</v>
      </c>
      <c r="B19" s="68"/>
    </row>
    <row r="20" spans="1:3" x14ac:dyDescent="0.25">
      <c r="A20" s="52" t="s">
        <v>27</v>
      </c>
      <c r="B20" s="65">
        <f>('Lectura y análisis'!K114+'Tarifas y facturación'!K220)</f>
        <v>0</v>
      </c>
      <c r="C20" s="46"/>
    </row>
    <row r="21" spans="1:3" ht="15.75" thickBot="1" x14ac:dyDescent="0.3">
      <c r="A21" s="53" t="s">
        <v>28</v>
      </c>
      <c r="B21" s="66"/>
    </row>
    <row r="22" spans="1:3" x14ac:dyDescent="0.25">
      <c r="A22" s="52" t="s">
        <v>29</v>
      </c>
      <c r="B22" s="65">
        <f>('Lectura y análisis'!L114+'Tarifas y facturación'!L220)</f>
        <v>0</v>
      </c>
      <c r="C22" s="46"/>
    </row>
    <row r="23" spans="1:3" ht="15.75" thickBot="1" x14ac:dyDescent="0.3">
      <c r="A23" s="53" t="s">
        <v>28</v>
      </c>
      <c r="B23" s="66"/>
    </row>
    <row r="24" spans="1:3" x14ac:dyDescent="0.25">
      <c r="A24" s="52" t="s">
        <v>30</v>
      </c>
      <c r="B24" s="65">
        <f>('Lectura y análisis'!M114+'Tarifas y facturación'!M220)</f>
        <v>0</v>
      </c>
      <c r="C24" s="46"/>
    </row>
    <row r="25" spans="1:3" ht="15.75" thickBot="1" x14ac:dyDescent="0.3">
      <c r="A25" s="53" t="s">
        <v>28</v>
      </c>
      <c r="B25" s="66"/>
    </row>
    <row r="26" spans="1:3" x14ac:dyDescent="0.25">
      <c r="A26" s="52" t="s">
        <v>29</v>
      </c>
      <c r="B26" s="65">
        <f>('Lectura y análisis'!N114+'Tarifas y facturación'!N220)</f>
        <v>0</v>
      </c>
      <c r="C26" s="46"/>
    </row>
    <row r="27" spans="1:3" ht="15.75" thickBot="1" x14ac:dyDescent="0.3">
      <c r="A27" s="53" t="s">
        <v>31</v>
      </c>
      <c r="B27" s="66"/>
    </row>
    <row r="28" spans="1:3" x14ac:dyDescent="0.25">
      <c r="A28" s="52" t="s">
        <v>30</v>
      </c>
      <c r="B28" s="65">
        <f>('Lectura y análisis'!O114+'Tarifas y facturación'!O220)</f>
        <v>0</v>
      </c>
      <c r="C28" s="46"/>
    </row>
    <row r="29" spans="1:3" ht="15.75" thickBot="1" x14ac:dyDescent="0.3">
      <c r="A29" s="53" t="s">
        <v>31</v>
      </c>
      <c r="B29" s="66"/>
    </row>
  </sheetData>
  <sheetProtection algorithmName="SHA-512" hashValue="Upnmmr5Y3R7TuwEuKmeY3PfZfIqXdohMBfOgAb6t4cvvBRHXtMleXCFIju6FL3TCkLZEnr2bKAF3RfPDefqZUg==" saltValue="kFWneD+35rpk/9/kRp97nw=="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S114"/>
  <sheetViews>
    <sheetView tabSelected="1" topLeftCell="A34" zoomScale="80" zoomScaleNormal="80" workbookViewId="0">
      <selection activeCell="D12" sqref="D12:D16"/>
    </sheetView>
  </sheetViews>
  <sheetFormatPr baseColWidth="10" defaultColWidth="9.140625" defaultRowHeight="15.75" x14ac:dyDescent="0.25"/>
  <cols>
    <col min="1" max="1" width="10.7109375" style="1" bestFit="1" customWidth="1"/>
    <col min="2" max="2" width="16.5703125" style="1" customWidth="1"/>
    <col min="3" max="3" width="43" style="1" bestFit="1" customWidth="1"/>
    <col min="4" max="4" width="96.85546875" style="1" bestFit="1" customWidth="1"/>
    <col min="5" max="5" width="13.85546875" style="22" bestFit="1" customWidth="1"/>
    <col min="6" max="6" width="18" style="1" bestFit="1" customWidth="1"/>
    <col min="7" max="7" width="25.85546875" style="61" bestFit="1" customWidth="1"/>
    <col min="8" max="9" width="32.85546875" style="61" bestFit="1" customWidth="1"/>
    <col min="10" max="10" width="24.28515625" style="61" customWidth="1"/>
    <col min="11" max="14" width="24.28515625" style="1" customWidth="1"/>
    <col min="15" max="15" width="31.7109375" style="1" customWidth="1"/>
    <col min="16" max="16" width="18.5703125" style="1" customWidth="1"/>
    <col min="17" max="17" width="17.5703125" style="1" customWidth="1"/>
    <col min="18" max="18" width="16.7109375" style="1" customWidth="1"/>
    <col min="19" max="19" width="15.5703125" style="1" customWidth="1"/>
    <col min="20" max="16384" width="9.140625" style="1"/>
  </cols>
  <sheetData>
    <row r="1" spans="1:19" s="2" customFormat="1" ht="58.5" x14ac:dyDescent="0.25">
      <c r="A1" s="6" t="s">
        <v>1</v>
      </c>
      <c r="B1" s="6" t="s">
        <v>3</v>
      </c>
      <c r="C1" s="6" t="s">
        <v>5</v>
      </c>
      <c r="D1" s="6" t="s">
        <v>7</v>
      </c>
      <c r="E1" s="6" t="s">
        <v>9</v>
      </c>
      <c r="F1" s="6" t="s">
        <v>11</v>
      </c>
      <c r="G1" s="56" t="s">
        <v>13</v>
      </c>
      <c r="H1" s="57" t="s">
        <v>16</v>
      </c>
      <c r="I1" s="57" t="s">
        <v>18</v>
      </c>
      <c r="J1" s="56" t="s">
        <v>20</v>
      </c>
      <c r="K1" s="54" t="s">
        <v>32</v>
      </c>
      <c r="L1" s="54" t="s">
        <v>33</v>
      </c>
      <c r="M1" s="54" t="s">
        <v>34</v>
      </c>
      <c r="N1" s="54" t="s">
        <v>35</v>
      </c>
      <c r="O1" s="54" t="s">
        <v>36</v>
      </c>
      <c r="P1" s="6" t="s">
        <v>37</v>
      </c>
      <c r="Q1" s="6" t="s">
        <v>38</v>
      </c>
      <c r="R1" s="6" t="s">
        <v>39</v>
      </c>
      <c r="S1" s="6" t="s">
        <v>40</v>
      </c>
    </row>
    <row r="2" spans="1:19" s="25" customFormat="1" ht="17.25" customHeight="1" x14ac:dyDescent="0.25">
      <c r="A2" s="26"/>
      <c r="B2" s="69" t="s">
        <v>41</v>
      </c>
      <c r="C2" s="70"/>
      <c r="D2" s="70"/>
      <c r="E2" s="44"/>
      <c r="F2" s="27"/>
      <c r="G2" s="58"/>
      <c r="H2" s="58"/>
      <c r="I2" s="58"/>
      <c r="J2" s="58"/>
      <c r="K2" s="45"/>
      <c r="L2" s="45"/>
      <c r="M2" s="45"/>
      <c r="N2" s="45"/>
      <c r="O2" s="45"/>
      <c r="P2" s="45"/>
      <c r="Q2" s="45"/>
      <c r="R2" s="45"/>
      <c r="S2" s="45"/>
    </row>
    <row r="3" spans="1:19" s="25" customFormat="1" ht="47.25" x14ac:dyDescent="0.25">
      <c r="A3" s="7" t="s">
        <v>42</v>
      </c>
      <c r="B3" s="8" t="s">
        <v>43</v>
      </c>
      <c r="C3" s="5" t="s">
        <v>44</v>
      </c>
      <c r="D3" s="5" t="s">
        <v>45</v>
      </c>
      <c r="E3" s="3" t="s">
        <v>46</v>
      </c>
      <c r="F3" s="3">
        <v>5</v>
      </c>
      <c r="G3" s="48"/>
      <c r="H3" s="48" t="str">
        <f t="shared" ref="H3:H66" si="0">IF($E3="Nivel 1","Sí","")</f>
        <v>Sí</v>
      </c>
      <c r="I3" s="48" t="str">
        <f t="shared" ref="I3:I66" si="1">IF($E3="Nivel 1","Sí",IF($E3="Nivel 2","Sí",""))</f>
        <v>Sí</v>
      </c>
      <c r="J3" s="48"/>
      <c r="K3" s="3">
        <f>IF($H3="Sí",IF($E3="Nivel 2",$F3,0), 0)</f>
        <v>0</v>
      </c>
      <c r="L3" s="3">
        <f>IF($H3="Sí",IF($E3="Nivel 3",$F3,0), 0)</f>
        <v>0</v>
      </c>
      <c r="M3" s="3">
        <f>IF($H3="Sí",IF($E3="Nivel 4",$F3,0), 0)</f>
        <v>0</v>
      </c>
      <c r="N3" s="3">
        <f>IF($I3="Sí",IF($E3="Nivel 3",$F3,0), 0)</f>
        <v>0</v>
      </c>
      <c r="O3" s="3">
        <f t="shared" ref="O3:O66" si="2">IF($I3="Sí",IF($E3="Nivel 4",$F3,0), 0)</f>
        <v>0</v>
      </c>
      <c r="P3" s="3">
        <f>IF($E3="Nivel 1",$F3,0)</f>
        <v>5</v>
      </c>
      <c r="Q3" s="3">
        <f>IF($E3="Nivel 2",$F3,0)</f>
        <v>0</v>
      </c>
      <c r="R3" s="3">
        <f>IF($E3="Nivel 3",$F3,0)</f>
        <v>0</v>
      </c>
      <c r="S3" s="3">
        <f>IF($E3="Nivel 4",$F3,0)</f>
        <v>0</v>
      </c>
    </row>
    <row r="4" spans="1:19" ht="94.5" x14ac:dyDescent="0.25">
      <c r="A4" s="7" t="s">
        <v>42</v>
      </c>
      <c r="B4" s="8" t="s">
        <v>47</v>
      </c>
      <c r="C4" s="5" t="s">
        <v>48</v>
      </c>
      <c r="D4" s="5" t="s">
        <v>49</v>
      </c>
      <c r="E4" s="3" t="s">
        <v>46</v>
      </c>
      <c r="F4" s="3">
        <v>5</v>
      </c>
      <c r="G4" s="48"/>
      <c r="H4" s="48" t="str">
        <f t="shared" si="0"/>
        <v>Sí</v>
      </c>
      <c r="I4" s="48" t="str">
        <f t="shared" si="1"/>
        <v>Sí</v>
      </c>
      <c r="J4" s="48"/>
      <c r="K4" s="3">
        <f t="shared" ref="K4:K67" si="3">IF($H4="Sí",IF($E4="Nivel 2",$F4,0), 0)</f>
        <v>0</v>
      </c>
      <c r="L4" s="3">
        <f t="shared" ref="L4:L67" si="4">IF($H4="Sí",IF($E4="Nivel 3",$F4,0), 0)</f>
        <v>0</v>
      </c>
      <c r="M4" s="3">
        <f t="shared" ref="M4:M67" si="5">IF($H4="Sí",IF($E4="Nivel 4",$F4,0), 0)</f>
        <v>0</v>
      </c>
      <c r="N4" s="3">
        <f t="shared" ref="N4:N67" si="6">IF($I4="Sí",IF($E4="Nivel 3",$F4,0), 0)</f>
        <v>0</v>
      </c>
      <c r="O4" s="3">
        <f t="shared" si="2"/>
        <v>0</v>
      </c>
      <c r="P4" s="3">
        <f t="shared" ref="P4:P67" si="7">IF($E4="Nivel 1",$F4,0)</f>
        <v>5</v>
      </c>
      <c r="Q4" s="3">
        <f t="shared" ref="Q4:Q67" si="8">IF($E4="Nivel 2",$F4,0)</f>
        <v>0</v>
      </c>
      <c r="R4" s="3">
        <f t="shared" ref="R4:R67" si="9">IF($E4="Nivel 3",$F4,0)</f>
        <v>0</v>
      </c>
      <c r="S4" s="3">
        <f t="shared" ref="S4:S67" si="10">IF($E4="Nivel 4",$F4,0)</f>
        <v>0</v>
      </c>
    </row>
    <row r="5" spans="1:19" ht="47.25" x14ac:dyDescent="0.25">
      <c r="A5" s="7" t="s">
        <v>42</v>
      </c>
      <c r="B5" s="8" t="s">
        <v>50</v>
      </c>
      <c r="C5" s="5" t="s">
        <v>51</v>
      </c>
      <c r="D5" s="5" t="s">
        <v>52</v>
      </c>
      <c r="E5" s="3" t="s">
        <v>46</v>
      </c>
      <c r="F5" s="3">
        <v>4</v>
      </c>
      <c r="G5" s="48"/>
      <c r="H5" s="48" t="str">
        <f t="shared" si="0"/>
        <v>Sí</v>
      </c>
      <c r="I5" s="48" t="str">
        <f t="shared" si="1"/>
        <v>Sí</v>
      </c>
      <c r="J5" s="48"/>
      <c r="K5" s="3">
        <f t="shared" si="3"/>
        <v>0</v>
      </c>
      <c r="L5" s="3">
        <f t="shared" si="4"/>
        <v>0</v>
      </c>
      <c r="M5" s="3">
        <f t="shared" si="5"/>
        <v>0</v>
      </c>
      <c r="N5" s="3">
        <f t="shared" si="6"/>
        <v>0</v>
      </c>
      <c r="O5" s="3">
        <f t="shared" si="2"/>
        <v>0</v>
      </c>
      <c r="P5" s="3">
        <f t="shared" si="7"/>
        <v>4</v>
      </c>
      <c r="Q5" s="3">
        <f t="shared" si="8"/>
        <v>0</v>
      </c>
      <c r="R5" s="3">
        <f t="shared" si="9"/>
        <v>0</v>
      </c>
      <c r="S5" s="3">
        <f t="shared" si="10"/>
        <v>0</v>
      </c>
    </row>
    <row r="6" spans="1:19" ht="47.25" x14ac:dyDescent="0.25">
      <c r="A6" s="7" t="s">
        <v>42</v>
      </c>
      <c r="B6" s="8" t="s">
        <v>53</v>
      </c>
      <c r="C6" s="5" t="s">
        <v>54</v>
      </c>
      <c r="D6" s="5" t="s">
        <v>55</v>
      </c>
      <c r="E6" s="3" t="s">
        <v>46</v>
      </c>
      <c r="F6" s="3">
        <v>4</v>
      </c>
      <c r="G6" s="48"/>
      <c r="H6" s="48" t="str">
        <f t="shared" si="0"/>
        <v>Sí</v>
      </c>
      <c r="I6" s="48" t="str">
        <f t="shared" si="1"/>
        <v>Sí</v>
      </c>
      <c r="J6" s="48"/>
      <c r="K6" s="3">
        <f t="shared" si="3"/>
        <v>0</v>
      </c>
      <c r="L6" s="3">
        <f t="shared" si="4"/>
        <v>0</v>
      </c>
      <c r="M6" s="3">
        <f t="shared" si="5"/>
        <v>0</v>
      </c>
      <c r="N6" s="3">
        <f t="shared" si="6"/>
        <v>0</v>
      </c>
      <c r="O6" s="3">
        <f t="shared" si="2"/>
        <v>0</v>
      </c>
      <c r="P6" s="3">
        <f t="shared" si="7"/>
        <v>4</v>
      </c>
      <c r="Q6" s="3">
        <f t="shared" si="8"/>
        <v>0</v>
      </c>
      <c r="R6" s="3">
        <f t="shared" si="9"/>
        <v>0</v>
      </c>
      <c r="S6" s="3">
        <f t="shared" si="10"/>
        <v>0</v>
      </c>
    </row>
    <row r="7" spans="1:19" ht="31.5" x14ac:dyDescent="0.25">
      <c r="A7" s="7" t="s">
        <v>42</v>
      </c>
      <c r="B7" s="8" t="s">
        <v>56</v>
      </c>
      <c r="C7" s="5" t="s">
        <v>57</v>
      </c>
      <c r="D7" s="5" t="s">
        <v>58</v>
      </c>
      <c r="E7" s="3" t="s">
        <v>46</v>
      </c>
      <c r="F7" s="3">
        <v>5</v>
      </c>
      <c r="G7" s="48"/>
      <c r="H7" s="48" t="str">
        <f t="shared" si="0"/>
        <v>Sí</v>
      </c>
      <c r="I7" s="48" t="str">
        <f t="shared" si="1"/>
        <v>Sí</v>
      </c>
      <c r="J7" s="48"/>
      <c r="K7" s="3">
        <f t="shared" si="3"/>
        <v>0</v>
      </c>
      <c r="L7" s="3">
        <f t="shared" si="4"/>
        <v>0</v>
      </c>
      <c r="M7" s="3">
        <f t="shared" si="5"/>
        <v>0</v>
      </c>
      <c r="N7" s="3">
        <f t="shared" si="6"/>
        <v>0</v>
      </c>
      <c r="O7" s="3">
        <f t="shared" si="2"/>
        <v>0</v>
      </c>
      <c r="P7" s="3">
        <f t="shared" si="7"/>
        <v>5</v>
      </c>
      <c r="Q7" s="3">
        <f t="shared" si="8"/>
        <v>0</v>
      </c>
      <c r="R7" s="3">
        <f t="shared" si="9"/>
        <v>0</v>
      </c>
      <c r="S7" s="3">
        <f t="shared" si="10"/>
        <v>0</v>
      </c>
    </row>
    <row r="8" spans="1:19" ht="47.25" x14ac:dyDescent="0.25">
      <c r="A8" s="7" t="s">
        <v>42</v>
      </c>
      <c r="B8" s="8" t="s">
        <v>59</v>
      </c>
      <c r="C8" s="5" t="s">
        <v>60</v>
      </c>
      <c r="D8" s="5" t="s">
        <v>61</v>
      </c>
      <c r="E8" s="3" t="s">
        <v>46</v>
      </c>
      <c r="F8" s="3">
        <v>3</v>
      </c>
      <c r="G8" s="48"/>
      <c r="H8" s="48" t="str">
        <f t="shared" si="0"/>
        <v>Sí</v>
      </c>
      <c r="I8" s="48" t="str">
        <f t="shared" si="1"/>
        <v>Sí</v>
      </c>
      <c r="J8" s="48"/>
      <c r="K8" s="3">
        <f t="shared" si="3"/>
        <v>0</v>
      </c>
      <c r="L8" s="3">
        <f t="shared" si="4"/>
        <v>0</v>
      </c>
      <c r="M8" s="3">
        <f t="shared" si="5"/>
        <v>0</v>
      </c>
      <c r="N8" s="3">
        <f t="shared" si="6"/>
        <v>0</v>
      </c>
      <c r="O8" s="3">
        <f t="shared" si="2"/>
        <v>0</v>
      </c>
      <c r="P8" s="3">
        <f t="shared" si="7"/>
        <v>3</v>
      </c>
      <c r="Q8" s="3">
        <f t="shared" si="8"/>
        <v>0</v>
      </c>
      <c r="R8" s="3">
        <f t="shared" si="9"/>
        <v>0</v>
      </c>
      <c r="S8" s="3">
        <f t="shared" si="10"/>
        <v>0</v>
      </c>
    </row>
    <row r="9" spans="1:19" ht="31.5" x14ac:dyDescent="0.25">
      <c r="A9" s="7" t="s">
        <v>42</v>
      </c>
      <c r="B9" s="8" t="s">
        <v>62</v>
      </c>
      <c r="C9" s="5" t="s">
        <v>63</v>
      </c>
      <c r="D9" s="5" t="s">
        <v>64</v>
      </c>
      <c r="E9" s="3" t="s">
        <v>46</v>
      </c>
      <c r="F9" s="3">
        <v>4</v>
      </c>
      <c r="G9" s="48"/>
      <c r="H9" s="48" t="str">
        <f t="shared" si="0"/>
        <v>Sí</v>
      </c>
      <c r="I9" s="48" t="str">
        <f t="shared" si="1"/>
        <v>Sí</v>
      </c>
      <c r="J9" s="48"/>
      <c r="K9" s="3">
        <f t="shared" si="3"/>
        <v>0</v>
      </c>
      <c r="L9" s="3">
        <f t="shared" si="4"/>
        <v>0</v>
      </c>
      <c r="M9" s="3">
        <f t="shared" si="5"/>
        <v>0</v>
      </c>
      <c r="N9" s="3">
        <f t="shared" si="6"/>
        <v>0</v>
      </c>
      <c r="O9" s="3">
        <f t="shared" si="2"/>
        <v>0</v>
      </c>
      <c r="P9" s="3">
        <f t="shared" si="7"/>
        <v>4</v>
      </c>
      <c r="Q9" s="3">
        <f t="shared" si="8"/>
        <v>0</v>
      </c>
      <c r="R9" s="3">
        <f t="shared" si="9"/>
        <v>0</v>
      </c>
      <c r="S9" s="3">
        <f t="shared" si="10"/>
        <v>0</v>
      </c>
    </row>
    <row r="10" spans="1:19" ht="47.25" x14ac:dyDescent="0.25">
      <c r="A10" s="7" t="s">
        <v>42</v>
      </c>
      <c r="B10" s="8" t="s">
        <v>65</v>
      </c>
      <c r="C10" s="5" t="s">
        <v>66</v>
      </c>
      <c r="D10" s="5" t="s">
        <v>67</v>
      </c>
      <c r="E10" s="3" t="s">
        <v>46</v>
      </c>
      <c r="F10" s="3">
        <v>5</v>
      </c>
      <c r="G10" s="48"/>
      <c r="H10" s="48" t="str">
        <f t="shared" si="0"/>
        <v>Sí</v>
      </c>
      <c r="I10" s="48" t="str">
        <f t="shared" si="1"/>
        <v>Sí</v>
      </c>
      <c r="J10" s="48"/>
      <c r="K10" s="3">
        <f t="shared" si="3"/>
        <v>0</v>
      </c>
      <c r="L10" s="3">
        <f t="shared" si="4"/>
        <v>0</v>
      </c>
      <c r="M10" s="3">
        <f t="shared" si="5"/>
        <v>0</v>
      </c>
      <c r="N10" s="3">
        <f t="shared" si="6"/>
        <v>0</v>
      </c>
      <c r="O10" s="3">
        <f t="shared" si="2"/>
        <v>0</v>
      </c>
      <c r="P10" s="3">
        <f t="shared" si="7"/>
        <v>5</v>
      </c>
      <c r="Q10" s="3">
        <f t="shared" si="8"/>
        <v>0</v>
      </c>
      <c r="R10" s="3">
        <f t="shared" si="9"/>
        <v>0</v>
      </c>
      <c r="S10" s="3">
        <f t="shared" si="10"/>
        <v>0</v>
      </c>
    </row>
    <row r="11" spans="1:19" ht="78.75" x14ac:dyDescent="0.25">
      <c r="A11" s="7" t="s">
        <v>42</v>
      </c>
      <c r="B11" s="8" t="s">
        <v>68</v>
      </c>
      <c r="C11" s="5" t="s">
        <v>69</v>
      </c>
      <c r="D11" s="5" t="s">
        <v>70</v>
      </c>
      <c r="E11" s="3" t="s">
        <v>46</v>
      </c>
      <c r="F11" s="3">
        <v>4</v>
      </c>
      <c r="G11" s="48"/>
      <c r="H11" s="48" t="str">
        <f t="shared" si="0"/>
        <v>Sí</v>
      </c>
      <c r="I11" s="48" t="str">
        <f t="shared" si="1"/>
        <v>Sí</v>
      </c>
      <c r="J11" s="48"/>
      <c r="K11" s="3">
        <f t="shared" si="3"/>
        <v>0</v>
      </c>
      <c r="L11" s="3">
        <f t="shared" si="4"/>
        <v>0</v>
      </c>
      <c r="M11" s="3">
        <f t="shared" si="5"/>
        <v>0</v>
      </c>
      <c r="N11" s="3">
        <f t="shared" si="6"/>
        <v>0</v>
      </c>
      <c r="O11" s="3">
        <f t="shared" si="2"/>
        <v>0</v>
      </c>
      <c r="P11" s="3">
        <f t="shared" si="7"/>
        <v>4</v>
      </c>
      <c r="Q11" s="3">
        <f t="shared" si="8"/>
        <v>0</v>
      </c>
      <c r="R11" s="3">
        <f t="shared" si="9"/>
        <v>0</v>
      </c>
      <c r="S11" s="3">
        <f t="shared" si="10"/>
        <v>0</v>
      </c>
    </row>
    <row r="12" spans="1:19" ht="47.25" x14ac:dyDescent="0.25">
      <c r="A12" s="7" t="s">
        <v>42</v>
      </c>
      <c r="B12" s="8" t="s">
        <v>71</v>
      </c>
      <c r="C12" s="5" t="s">
        <v>72</v>
      </c>
      <c r="D12" s="5" t="s">
        <v>73</v>
      </c>
      <c r="E12" s="3" t="s">
        <v>46</v>
      </c>
      <c r="F12" s="3">
        <v>4</v>
      </c>
      <c r="G12" s="48"/>
      <c r="H12" s="48" t="str">
        <f t="shared" si="0"/>
        <v>Sí</v>
      </c>
      <c r="I12" s="48" t="str">
        <f t="shared" si="1"/>
        <v>Sí</v>
      </c>
      <c r="J12" s="48"/>
      <c r="K12" s="3">
        <f t="shared" si="3"/>
        <v>0</v>
      </c>
      <c r="L12" s="3">
        <f t="shared" si="4"/>
        <v>0</v>
      </c>
      <c r="M12" s="3">
        <f t="shared" si="5"/>
        <v>0</v>
      </c>
      <c r="N12" s="3">
        <f t="shared" si="6"/>
        <v>0</v>
      </c>
      <c r="O12" s="3">
        <f t="shared" si="2"/>
        <v>0</v>
      </c>
      <c r="P12" s="3">
        <f t="shared" si="7"/>
        <v>4</v>
      </c>
      <c r="Q12" s="3">
        <f t="shared" si="8"/>
        <v>0</v>
      </c>
      <c r="R12" s="3">
        <f t="shared" si="9"/>
        <v>0</v>
      </c>
      <c r="S12" s="3">
        <f t="shared" si="10"/>
        <v>0</v>
      </c>
    </row>
    <row r="13" spans="1:19" ht="47.25" x14ac:dyDescent="0.25">
      <c r="A13" s="7" t="s">
        <v>42</v>
      </c>
      <c r="B13" s="8" t="s">
        <v>74</v>
      </c>
      <c r="C13" s="5" t="s">
        <v>75</v>
      </c>
      <c r="D13" s="5" t="s">
        <v>76</v>
      </c>
      <c r="E13" s="3" t="s">
        <v>46</v>
      </c>
      <c r="F13" s="3">
        <v>4</v>
      </c>
      <c r="G13" s="48"/>
      <c r="H13" s="48" t="str">
        <f t="shared" si="0"/>
        <v>Sí</v>
      </c>
      <c r="I13" s="48" t="str">
        <f t="shared" si="1"/>
        <v>Sí</v>
      </c>
      <c r="J13" s="48"/>
      <c r="K13" s="3">
        <f t="shared" si="3"/>
        <v>0</v>
      </c>
      <c r="L13" s="3">
        <f t="shared" si="4"/>
        <v>0</v>
      </c>
      <c r="M13" s="3">
        <f t="shared" si="5"/>
        <v>0</v>
      </c>
      <c r="N13" s="3">
        <f t="shared" si="6"/>
        <v>0</v>
      </c>
      <c r="O13" s="3">
        <f t="shared" si="2"/>
        <v>0</v>
      </c>
      <c r="P13" s="3">
        <f t="shared" si="7"/>
        <v>4</v>
      </c>
      <c r="Q13" s="3">
        <f t="shared" si="8"/>
        <v>0</v>
      </c>
      <c r="R13" s="3">
        <f t="shared" si="9"/>
        <v>0</v>
      </c>
      <c r="S13" s="3">
        <f t="shared" si="10"/>
        <v>0</v>
      </c>
    </row>
    <row r="14" spans="1:19" ht="31.5" x14ac:dyDescent="0.25">
      <c r="A14" s="7" t="s">
        <v>42</v>
      </c>
      <c r="B14" s="8" t="s">
        <v>77</v>
      </c>
      <c r="C14" s="5" t="s">
        <v>78</v>
      </c>
      <c r="D14" s="5" t="s">
        <v>79</v>
      </c>
      <c r="E14" s="3" t="s">
        <v>46</v>
      </c>
      <c r="F14" s="3">
        <v>2</v>
      </c>
      <c r="G14" s="48"/>
      <c r="H14" s="48" t="str">
        <f t="shared" si="0"/>
        <v>Sí</v>
      </c>
      <c r="I14" s="48" t="str">
        <f t="shared" si="1"/>
        <v>Sí</v>
      </c>
      <c r="J14" s="48"/>
      <c r="K14" s="3">
        <f t="shared" si="3"/>
        <v>0</v>
      </c>
      <c r="L14" s="3">
        <f t="shared" si="4"/>
        <v>0</v>
      </c>
      <c r="M14" s="3">
        <f t="shared" si="5"/>
        <v>0</v>
      </c>
      <c r="N14" s="3">
        <f t="shared" si="6"/>
        <v>0</v>
      </c>
      <c r="O14" s="3">
        <f t="shared" si="2"/>
        <v>0</v>
      </c>
      <c r="P14" s="3">
        <f t="shared" si="7"/>
        <v>2</v>
      </c>
      <c r="Q14" s="3">
        <f t="shared" si="8"/>
        <v>0</v>
      </c>
      <c r="R14" s="3">
        <f t="shared" si="9"/>
        <v>0</v>
      </c>
      <c r="S14" s="3">
        <f t="shared" si="10"/>
        <v>0</v>
      </c>
    </row>
    <row r="15" spans="1:19" ht="63" x14ac:dyDescent="0.25">
      <c r="A15" s="7" t="s">
        <v>42</v>
      </c>
      <c r="B15" s="8" t="s">
        <v>80</v>
      </c>
      <c r="C15" s="5" t="s">
        <v>81</v>
      </c>
      <c r="D15" s="5" t="s">
        <v>82</v>
      </c>
      <c r="E15" s="3" t="s">
        <v>83</v>
      </c>
      <c r="F15" s="3">
        <v>5</v>
      </c>
      <c r="G15" s="48"/>
      <c r="H15" s="48" t="str">
        <f t="shared" si="0"/>
        <v/>
      </c>
      <c r="I15" s="48" t="str">
        <f t="shared" si="1"/>
        <v>Sí</v>
      </c>
      <c r="J15" s="48"/>
      <c r="K15" s="3">
        <f t="shared" si="3"/>
        <v>0</v>
      </c>
      <c r="L15" s="3">
        <f t="shared" si="4"/>
        <v>0</v>
      </c>
      <c r="M15" s="3">
        <f t="shared" si="5"/>
        <v>0</v>
      </c>
      <c r="N15" s="3">
        <f t="shared" si="6"/>
        <v>0</v>
      </c>
      <c r="O15" s="3">
        <f t="shared" si="2"/>
        <v>0</v>
      </c>
      <c r="P15" s="3">
        <f t="shared" si="7"/>
        <v>0</v>
      </c>
      <c r="Q15" s="3">
        <f t="shared" si="8"/>
        <v>5</v>
      </c>
      <c r="R15" s="3">
        <f t="shared" si="9"/>
        <v>0</v>
      </c>
      <c r="S15" s="3">
        <f t="shared" si="10"/>
        <v>0</v>
      </c>
    </row>
    <row r="16" spans="1:19" ht="63" x14ac:dyDescent="0.25">
      <c r="A16" s="7" t="s">
        <v>42</v>
      </c>
      <c r="B16" s="8" t="s">
        <v>84</v>
      </c>
      <c r="C16" s="5" t="s">
        <v>85</v>
      </c>
      <c r="D16" s="5" t="s">
        <v>86</v>
      </c>
      <c r="E16" s="3" t="s">
        <v>46</v>
      </c>
      <c r="F16" s="3">
        <v>5</v>
      </c>
      <c r="G16" s="48"/>
      <c r="H16" s="48" t="str">
        <f t="shared" si="0"/>
        <v>Sí</v>
      </c>
      <c r="I16" s="48" t="str">
        <f t="shared" si="1"/>
        <v>Sí</v>
      </c>
      <c r="J16" s="48"/>
      <c r="K16" s="3">
        <f t="shared" si="3"/>
        <v>0</v>
      </c>
      <c r="L16" s="3">
        <f t="shared" si="4"/>
        <v>0</v>
      </c>
      <c r="M16" s="3">
        <f t="shared" si="5"/>
        <v>0</v>
      </c>
      <c r="N16" s="3">
        <f t="shared" si="6"/>
        <v>0</v>
      </c>
      <c r="O16" s="3">
        <f t="shared" si="2"/>
        <v>0</v>
      </c>
      <c r="P16" s="3">
        <f t="shared" si="7"/>
        <v>5</v>
      </c>
      <c r="Q16" s="3">
        <f t="shared" si="8"/>
        <v>0</v>
      </c>
      <c r="R16" s="3">
        <f t="shared" si="9"/>
        <v>0</v>
      </c>
      <c r="S16" s="3">
        <f t="shared" si="10"/>
        <v>0</v>
      </c>
    </row>
    <row r="17" spans="1:19" ht="31.5" x14ac:dyDescent="0.25">
      <c r="A17" s="7" t="s">
        <v>42</v>
      </c>
      <c r="B17" s="8" t="s">
        <v>87</v>
      </c>
      <c r="C17" s="5" t="s">
        <v>88</v>
      </c>
      <c r="D17" s="5" t="s">
        <v>89</v>
      </c>
      <c r="E17" s="3" t="s">
        <v>46</v>
      </c>
      <c r="F17" s="3">
        <v>5</v>
      </c>
      <c r="G17" s="48"/>
      <c r="H17" s="48" t="str">
        <f t="shared" si="0"/>
        <v>Sí</v>
      </c>
      <c r="I17" s="48" t="str">
        <f t="shared" si="1"/>
        <v>Sí</v>
      </c>
      <c r="J17" s="48"/>
      <c r="K17" s="3">
        <f t="shared" si="3"/>
        <v>0</v>
      </c>
      <c r="L17" s="3">
        <f t="shared" si="4"/>
        <v>0</v>
      </c>
      <c r="M17" s="3">
        <f t="shared" si="5"/>
        <v>0</v>
      </c>
      <c r="N17" s="3">
        <f t="shared" si="6"/>
        <v>0</v>
      </c>
      <c r="O17" s="3">
        <f t="shared" si="2"/>
        <v>0</v>
      </c>
      <c r="P17" s="3">
        <f t="shared" si="7"/>
        <v>5</v>
      </c>
      <c r="Q17" s="3">
        <f t="shared" si="8"/>
        <v>0</v>
      </c>
      <c r="R17" s="3">
        <f t="shared" si="9"/>
        <v>0</v>
      </c>
      <c r="S17" s="3">
        <f t="shared" si="10"/>
        <v>0</v>
      </c>
    </row>
    <row r="18" spans="1:19" ht="47.25" x14ac:dyDescent="0.25">
      <c r="A18" s="7" t="s">
        <v>42</v>
      </c>
      <c r="B18" s="8" t="s">
        <v>90</v>
      </c>
      <c r="C18" s="4" t="s">
        <v>91</v>
      </c>
      <c r="D18" s="4" t="s">
        <v>92</v>
      </c>
      <c r="E18" s="3" t="s">
        <v>46</v>
      </c>
      <c r="F18" s="3">
        <v>5</v>
      </c>
      <c r="G18" s="48"/>
      <c r="H18" s="48" t="str">
        <f t="shared" si="0"/>
        <v>Sí</v>
      </c>
      <c r="I18" s="48" t="str">
        <f t="shared" si="1"/>
        <v>Sí</v>
      </c>
      <c r="J18" s="48"/>
      <c r="K18" s="3">
        <f t="shared" si="3"/>
        <v>0</v>
      </c>
      <c r="L18" s="3">
        <f t="shared" si="4"/>
        <v>0</v>
      </c>
      <c r="M18" s="3">
        <f t="shared" si="5"/>
        <v>0</v>
      </c>
      <c r="N18" s="3">
        <f t="shared" si="6"/>
        <v>0</v>
      </c>
      <c r="O18" s="3">
        <f t="shared" si="2"/>
        <v>0</v>
      </c>
      <c r="P18" s="3">
        <f t="shared" si="7"/>
        <v>5</v>
      </c>
      <c r="Q18" s="3">
        <f t="shared" si="8"/>
        <v>0</v>
      </c>
      <c r="R18" s="3">
        <f t="shared" si="9"/>
        <v>0</v>
      </c>
      <c r="S18" s="3">
        <f t="shared" si="10"/>
        <v>0</v>
      </c>
    </row>
    <row r="19" spans="1:19" ht="141.75" x14ac:dyDescent="0.25">
      <c r="A19" s="7" t="s">
        <v>42</v>
      </c>
      <c r="B19" s="8" t="s">
        <v>93</v>
      </c>
      <c r="C19" s="5" t="s">
        <v>94</v>
      </c>
      <c r="D19" s="5" t="s">
        <v>95</v>
      </c>
      <c r="E19" s="3" t="s">
        <v>46</v>
      </c>
      <c r="F19" s="3">
        <v>5</v>
      </c>
      <c r="G19" s="48"/>
      <c r="H19" s="48" t="str">
        <f t="shared" si="0"/>
        <v>Sí</v>
      </c>
      <c r="I19" s="48" t="str">
        <f t="shared" si="1"/>
        <v>Sí</v>
      </c>
      <c r="J19" s="48"/>
      <c r="K19" s="3">
        <f t="shared" si="3"/>
        <v>0</v>
      </c>
      <c r="L19" s="3">
        <f t="shared" si="4"/>
        <v>0</v>
      </c>
      <c r="M19" s="3">
        <f t="shared" si="5"/>
        <v>0</v>
      </c>
      <c r="N19" s="3">
        <f t="shared" si="6"/>
        <v>0</v>
      </c>
      <c r="O19" s="3">
        <f t="shared" si="2"/>
        <v>0</v>
      </c>
      <c r="P19" s="3">
        <f t="shared" si="7"/>
        <v>5</v>
      </c>
      <c r="Q19" s="3">
        <f t="shared" si="8"/>
        <v>0</v>
      </c>
      <c r="R19" s="3">
        <f t="shared" si="9"/>
        <v>0</v>
      </c>
      <c r="S19" s="3">
        <f t="shared" si="10"/>
        <v>0</v>
      </c>
    </row>
    <row r="20" spans="1:19" ht="47.25" x14ac:dyDescent="0.25">
      <c r="A20" s="7" t="s">
        <v>42</v>
      </c>
      <c r="B20" s="8" t="s">
        <v>96</v>
      </c>
      <c r="C20" s="5" t="s">
        <v>97</v>
      </c>
      <c r="D20" s="5" t="s">
        <v>98</v>
      </c>
      <c r="E20" s="3" t="s">
        <v>46</v>
      </c>
      <c r="F20" s="3">
        <v>5</v>
      </c>
      <c r="G20" s="48"/>
      <c r="H20" s="48" t="str">
        <f t="shared" si="0"/>
        <v>Sí</v>
      </c>
      <c r="I20" s="48" t="str">
        <f t="shared" si="1"/>
        <v>Sí</v>
      </c>
      <c r="J20" s="48"/>
      <c r="K20" s="3">
        <f t="shared" si="3"/>
        <v>0</v>
      </c>
      <c r="L20" s="3">
        <f t="shared" si="4"/>
        <v>0</v>
      </c>
      <c r="M20" s="3">
        <f t="shared" si="5"/>
        <v>0</v>
      </c>
      <c r="N20" s="3">
        <f t="shared" si="6"/>
        <v>0</v>
      </c>
      <c r="O20" s="3">
        <f t="shared" si="2"/>
        <v>0</v>
      </c>
      <c r="P20" s="3">
        <f t="shared" si="7"/>
        <v>5</v>
      </c>
      <c r="Q20" s="3">
        <f t="shared" si="8"/>
        <v>0</v>
      </c>
      <c r="R20" s="3">
        <f t="shared" si="9"/>
        <v>0</v>
      </c>
      <c r="S20" s="3">
        <f t="shared" si="10"/>
        <v>0</v>
      </c>
    </row>
    <row r="21" spans="1:19" ht="63" x14ac:dyDescent="0.25">
      <c r="A21" s="7" t="s">
        <v>42</v>
      </c>
      <c r="B21" s="8" t="s">
        <v>99</v>
      </c>
      <c r="C21" s="5" t="s">
        <v>100</v>
      </c>
      <c r="D21" s="5" t="s">
        <v>101</v>
      </c>
      <c r="E21" s="3" t="s">
        <v>46</v>
      </c>
      <c r="F21" s="3">
        <v>4</v>
      </c>
      <c r="G21" s="48"/>
      <c r="H21" s="48" t="str">
        <f t="shared" si="0"/>
        <v>Sí</v>
      </c>
      <c r="I21" s="48" t="str">
        <f t="shared" si="1"/>
        <v>Sí</v>
      </c>
      <c r="J21" s="48"/>
      <c r="K21" s="3">
        <f t="shared" si="3"/>
        <v>0</v>
      </c>
      <c r="L21" s="3">
        <f t="shared" si="4"/>
        <v>0</v>
      </c>
      <c r="M21" s="3">
        <f t="shared" si="5"/>
        <v>0</v>
      </c>
      <c r="N21" s="3">
        <f t="shared" si="6"/>
        <v>0</v>
      </c>
      <c r="O21" s="3">
        <f t="shared" si="2"/>
        <v>0</v>
      </c>
      <c r="P21" s="3">
        <f t="shared" si="7"/>
        <v>4</v>
      </c>
      <c r="Q21" s="3">
        <f t="shared" si="8"/>
        <v>0</v>
      </c>
      <c r="R21" s="3">
        <f t="shared" si="9"/>
        <v>0</v>
      </c>
      <c r="S21" s="3">
        <f t="shared" si="10"/>
        <v>0</v>
      </c>
    </row>
    <row r="22" spans="1:19" ht="63" x14ac:dyDescent="0.25">
      <c r="A22" s="7" t="s">
        <v>42</v>
      </c>
      <c r="B22" s="8" t="s">
        <v>102</v>
      </c>
      <c r="C22" s="5" t="s">
        <v>103</v>
      </c>
      <c r="D22" s="5" t="s">
        <v>104</v>
      </c>
      <c r="E22" s="3" t="s">
        <v>46</v>
      </c>
      <c r="F22" s="3">
        <v>5</v>
      </c>
      <c r="G22" s="48"/>
      <c r="H22" s="48" t="str">
        <f t="shared" si="0"/>
        <v>Sí</v>
      </c>
      <c r="I22" s="48" t="str">
        <f t="shared" si="1"/>
        <v>Sí</v>
      </c>
      <c r="J22" s="48"/>
      <c r="K22" s="3">
        <f t="shared" si="3"/>
        <v>0</v>
      </c>
      <c r="L22" s="3">
        <f t="shared" si="4"/>
        <v>0</v>
      </c>
      <c r="M22" s="3">
        <f t="shared" si="5"/>
        <v>0</v>
      </c>
      <c r="N22" s="3">
        <f t="shared" si="6"/>
        <v>0</v>
      </c>
      <c r="O22" s="3">
        <f t="shared" si="2"/>
        <v>0</v>
      </c>
      <c r="P22" s="3">
        <f t="shared" si="7"/>
        <v>5</v>
      </c>
      <c r="Q22" s="3">
        <f t="shared" si="8"/>
        <v>0</v>
      </c>
      <c r="R22" s="3">
        <f t="shared" si="9"/>
        <v>0</v>
      </c>
      <c r="S22" s="3">
        <f t="shared" si="10"/>
        <v>0</v>
      </c>
    </row>
    <row r="23" spans="1:19" ht="31.5" x14ac:dyDescent="0.25">
      <c r="A23" s="7" t="s">
        <v>42</v>
      </c>
      <c r="B23" s="8" t="s">
        <v>105</v>
      </c>
      <c r="C23" s="4" t="s">
        <v>106</v>
      </c>
      <c r="D23" s="4" t="s">
        <v>107</v>
      </c>
      <c r="E23" s="3" t="s">
        <v>46</v>
      </c>
      <c r="F23" s="3">
        <v>4</v>
      </c>
      <c r="G23" s="48"/>
      <c r="H23" s="48" t="str">
        <f t="shared" si="0"/>
        <v>Sí</v>
      </c>
      <c r="I23" s="48" t="str">
        <f t="shared" si="1"/>
        <v>Sí</v>
      </c>
      <c r="J23" s="48"/>
      <c r="K23" s="3">
        <f t="shared" si="3"/>
        <v>0</v>
      </c>
      <c r="L23" s="3">
        <f t="shared" si="4"/>
        <v>0</v>
      </c>
      <c r="M23" s="3">
        <f t="shared" si="5"/>
        <v>0</v>
      </c>
      <c r="N23" s="3">
        <f t="shared" si="6"/>
        <v>0</v>
      </c>
      <c r="O23" s="3">
        <f t="shared" si="2"/>
        <v>0</v>
      </c>
      <c r="P23" s="3">
        <f t="shared" si="7"/>
        <v>4</v>
      </c>
      <c r="Q23" s="3">
        <f t="shared" si="8"/>
        <v>0</v>
      </c>
      <c r="R23" s="3">
        <f t="shared" si="9"/>
        <v>0</v>
      </c>
      <c r="S23" s="3">
        <f t="shared" si="10"/>
        <v>0</v>
      </c>
    </row>
    <row r="24" spans="1:19" ht="47.25" x14ac:dyDescent="0.25">
      <c r="A24" s="7" t="s">
        <v>42</v>
      </c>
      <c r="B24" s="8" t="s">
        <v>108</v>
      </c>
      <c r="C24" s="5" t="s">
        <v>109</v>
      </c>
      <c r="D24" s="5" t="s">
        <v>110</v>
      </c>
      <c r="E24" s="3" t="s">
        <v>46</v>
      </c>
      <c r="F24" s="3">
        <v>5</v>
      </c>
      <c r="G24" s="48"/>
      <c r="H24" s="48" t="str">
        <f t="shared" si="0"/>
        <v>Sí</v>
      </c>
      <c r="I24" s="48" t="str">
        <f t="shared" si="1"/>
        <v>Sí</v>
      </c>
      <c r="J24" s="48"/>
      <c r="K24" s="3">
        <f t="shared" si="3"/>
        <v>0</v>
      </c>
      <c r="L24" s="3">
        <f t="shared" si="4"/>
        <v>0</v>
      </c>
      <c r="M24" s="3">
        <f t="shared" si="5"/>
        <v>0</v>
      </c>
      <c r="N24" s="3">
        <f t="shared" si="6"/>
        <v>0</v>
      </c>
      <c r="O24" s="3">
        <f t="shared" si="2"/>
        <v>0</v>
      </c>
      <c r="P24" s="3">
        <f t="shared" si="7"/>
        <v>5</v>
      </c>
      <c r="Q24" s="3">
        <f t="shared" si="8"/>
        <v>0</v>
      </c>
      <c r="R24" s="3">
        <f t="shared" si="9"/>
        <v>0</v>
      </c>
      <c r="S24" s="3">
        <f t="shared" si="10"/>
        <v>0</v>
      </c>
    </row>
    <row r="25" spans="1:19" ht="31.5" x14ac:dyDescent="0.25">
      <c r="A25" s="7" t="s">
        <v>42</v>
      </c>
      <c r="B25" s="8" t="s">
        <v>111</v>
      </c>
      <c r="C25" s="5" t="s">
        <v>112</v>
      </c>
      <c r="D25" s="5" t="s">
        <v>113</v>
      </c>
      <c r="E25" s="3" t="s">
        <v>46</v>
      </c>
      <c r="F25" s="3">
        <v>5</v>
      </c>
      <c r="G25" s="48"/>
      <c r="H25" s="48" t="str">
        <f t="shared" si="0"/>
        <v>Sí</v>
      </c>
      <c r="I25" s="48" t="str">
        <f t="shared" si="1"/>
        <v>Sí</v>
      </c>
      <c r="J25" s="48"/>
      <c r="K25" s="3">
        <f t="shared" si="3"/>
        <v>0</v>
      </c>
      <c r="L25" s="3">
        <f t="shared" si="4"/>
        <v>0</v>
      </c>
      <c r="M25" s="3">
        <f t="shared" si="5"/>
        <v>0</v>
      </c>
      <c r="N25" s="3">
        <f t="shared" si="6"/>
        <v>0</v>
      </c>
      <c r="O25" s="3">
        <f t="shared" si="2"/>
        <v>0</v>
      </c>
      <c r="P25" s="3">
        <f t="shared" si="7"/>
        <v>5</v>
      </c>
      <c r="Q25" s="3">
        <f t="shared" si="8"/>
        <v>0</v>
      </c>
      <c r="R25" s="3">
        <f t="shared" si="9"/>
        <v>0</v>
      </c>
      <c r="S25" s="3">
        <f t="shared" si="10"/>
        <v>0</v>
      </c>
    </row>
    <row r="26" spans="1:19" ht="31.5" x14ac:dyDescent="0.25">
      <c r="A26" s="7" t="s">
        <v>42</v>
      </c>
      <c r="B26" s="8" t="s">
        <v>114</v>
      </c>
      <c r="C26" s="5" t="s">
        <v>115</v>
      </c>
      <c r="D26" s="5" t="s">
        <v>116</v>
      </c>
      <c r="E26" s="3" t="s">
        <v>46</v>
      </c>
      <c r="F26" s="3">
        <v>5</v>
      </c>
      <c r="G26" s="48"/>
      <c r="H26" s="48" t="str">
        <f t="shared" si="0"/>
        <v>Sí</v>
      </c>
      <c r="I26" s="48" t="str">
        <f t="shared" si="1"/>
        <v>Sí</v>
      </c>
      <c r="J26" s="48"/>
      <c r="K26" s="3">
        <f t="shared" si="3"/>
        <v>0</v>
      </c>
      <c r="L26" s="3">
        <f t="shared" si="4"/>
        <v>0</v>
      </c>
      <c r="M26" s="3">
        <f t="shared" si="5"/>
        <v>0</v>
      </c>
      <c r="N26" s="3">
        <f t="shared" si="6"/>
        <v>0</v>
      </c>
      <c r="O26" s="3">
        <f t="shared" si="2"/>
        <v>0</v>
      </c>
      <c r="P26" s="3">
        <f t="shared" si="7"/>
        <v>5</v>
      </c>
      <c r="Q26" s="3">
        <f t="shared" si="8"/>
        <v>0</v>
      </c>
      <c r="R26" s="3">
        <f t="shared" si="9"/>
        <v>0</v>
      </c>
      <c r="S26" s="3">
        <f t="shared" si="10"/>
        <v>0</v>
      </c>
    </row>
    <row r="27" spans="1:19" ht="63" x14ac:dyDescent="0.25">
      <c r="A27" s="7" t="s">
        <v>42</v>
      </c>
      <c r="B27" s="8" t="s">
        <v>117</v>
      </c>
      <c r="C27" s="5" t="s">
        <v>118</v>
      </c>
      <c r="D27" s="5" t="s">
        <v>119</v>
      </c>
      <c r="E27" s="3" t="s">
        <v>83</v>
      </c>
      <c r="F27" s="3">
        <v>3</v>
      </c>
      <c r="G27" s="48"/>
      <c r="H27" s="48" t="str">
        <f t="shared" si="0"/>
        <v/>
      </c>
      <c r="I27" s="48" t="str">
        <f t="shared" si="1"/>
        <v>Sí</v>
      </c>
      <c r="J27" s="48"/>
      <c r="K27" s="3">
        <f t="shared" si="3"/>
        <v>0</v>
      </c>
      <c r="L27" s="3">
        <f t="shared" si="4"/>
        <v>0</v>
      </c>
      <c r="M27" s="3">
        <f t="shared" si="5"/>
        <v>0</v>
      </c>
      <c r="N27" s="3">
        <f t="shared" si="6"/>
        <v>0</v>
      </c>
      <c r="O27" s="3">
        <f t="shared" si="2"/>
        <v>0</v>
      </c>
      <c r="P27" s="3">
        <f t="shared" si="7"/>
        <v>0</v>
      </c>
      <c r="Q27" s="3">
        <f t="shared" si="8"/>
        <v>3</v>
      </c>
      <c r="R27" s="3">
        <f t="shared" si="9"/>
        <v>0</v>
      </c>
      <c r="S27" s="3">
        <f t="shared" si="10"/>
        <v>0</v>
      </c>
    </row>
    <row r="28" spans="1:19" ht="47.25" x14ac:dyDescent="0.25">
      <c r="A28" s="7" t="s">
        <v>42</v>
      </c>
      <c r="B28" s="8" t="s">
        <v>120</v>
      </c>
      <c r="C28" s="5" t="s">
        <v>121</v>
      </c>
      <c r="D28" s="4" t="s">
        <v>122</v>
      </c>
      <c r="E28" s="3" t="s">
        <v>46</v>
      </c>
      <c r="F28" s="3">
        <v>3</v>
      </c>
      <c r="G28" s="48"/>
      <c r="H28" s="48" t="str">
        <f t="shared" si="0"/>
        <v>Sí</v>
      </c>
      <c r="I28" s="48" t="str">
        <f t="shared" si="1"/>
        <v>Sí</v>
      </c>
      <c r="J28" s="48"/>
      <c r="K28" s="3">
        <f t="shared" si="3"/>
        <v>0</v>
      </c>
      <c r="L28" s="3">
        <f t="shared" si="4"/>
        <v>0</v>
      </c>
      <c r="M28" s="3">
        <f t="shared" si="5"/>
        <v>0</v>
      </c>
      <c r="N28" s="3">
        <f t="shared" si="6"/>
        <v>0</v>
      </c>
      <c r="O28" s="3">
        <f t="shared" si="2"/>
        <v>0</v>
      </c>
      <c r="P28" s="3">
        <f t="shared" si="7"/>
        <v>3</v>
      </c>
      <c r="Q28" s="3">
        <f t="shared" si="8"/>
        <v>0</v>
      </c>
      <c r="R28" s="3">
        <f t="shared" si="9"/>
        <v>0</v>
      </c>
      <c r="S28" s="3">
        <f t="shared" si="10"/>
        <v>0</v>
      </c>
    </row>
    <row r="29" spans="1:19" ht="31.5" x14ac:dyDescent="0.25">
      <c r="A29" s="7" t="s">
        <v>42</v>
      </c>
      <c r="B29" s="8" t="s">
        <v>123</v>
      </c>
      <c r="C29" s="5" t="s">
        <v>124</v>
      </c>
      <c r="D29" s="5" t="s">
        <v>125</v>
      </c>
      <c r="E29" s="3" t="s">
        <v>46</v>
      </c>
      <c r="F29" s="3">
        <v>5</v>
      </c>
      <c r="G29" s="48"/>
      <c r="H29" s="48" t="str">
        <f t="shared" si="0"/>
        <v>Sí</v>
      </c>
      <c r="I29" s="48" t="str">
        <f t="shared" si="1"/>
        <v>Sí</v>
      </c>
      <c r="J29" s="48"/>
      <c r="K29" s="3">
        <f t="shared" si="3"/>
        <v>0</v>
      </c>
      <c r="L29" s="3">
        <f t="shared" si="4"/>
        <v>0</v>
      </c>
      <c r="M29" s="3">
        <f t="shared" si="5"/>
        <v>0</v>
      </c>
      <c r="N29" s="3">
        <f t="shared" si="6"/>
        <v>0</v>
      </c>
      <c r="O29" s="3">
        <f t="shared" si="2"/>
        <v>0</v>
      </c>
      <c r="P29" s="3">
        <f t="shared" si="7"/>
        <v>5</v>
      </c>
      <c r="Q29" s="3">
        <f t="shared" si="8"/>
        <v>0</v>
      </c>
      <c r="R29" s="3">
        <f t="shared" si="9"/>
        <v>0</v>
      </c>
      <c r="S29" s="3">
        <f t="shared" si="10"/>
        <v>0</v>
      </c>
    </row>
    <row r="30" spans="1:19" ht="31.5" x14ac:dyDescent="0.25">
      <c r="A30" s="7" t="s">
        <v>42</v>
      </c>
      <c r="B30" s="8" t="s">
        <v>126</v>
      </c>
      <c r="C30" s="5" t="s">
        <v>127</v>
      </c>
      <c r="D30" s="5" t="s">
        <v>128</v>
      </c>
      <c r="E30" s="3" t="s">
        <v>83</v>
      </c>
      <c r="F30" s="3">
        <v>3</v>
      </c>
      <c r="G30" s="48"/>
      <c r="H30" s="48" t="str">
        <f t="shared" si="0"/>
        <v/>
      </c>
      <c r="I30" s="48" t="str">
        <f t="shared" si="1"/>
        <v>Sí</v>
      </c>
      <c r="J30" s="48"/>
      <c r="K30" s="3">
        <f t="shared" si="3"/>
        <v>0</v>
      </c>
      <c r="L30" s="3">
        <f t="shared" si="4"/>
        <v>0</v>
      </c>
      <c r="M30" s="3">
        <f t="shared" si="5"/>
        <v>0</v>
      </c>
      <c r="N30" s="3">
        <f t="shared" si="6"/>
        <v>0</v>
      </c>
      <c r="O30" s="3">
        <f t="shared" si="2"/>
        <v>0</v>
      </c>
      <c r="P30" s="3">
        <f t="shared" si="7"/>
        <v>0</v>
      </c>
      <c r="Q30" s="3">
        <f t="shared" si="8"/>
        <v>3</v>
      </c>
      <c r="R30" s="3">
        <f t="shared" si="9"/>
        <v>0</v>
      </c>
      <c r="S30" s="3">
        <f t="shared" si="10"/>
        <v>0</v>
      </c>
    </row>
    <row r="31" spans="1:19" x14ac:dyDescent="0.25">
      <c r="A31" s="7" t="s">
        <v>42</v>
      </c>
      <c r="B31" s="8" t="s">
        <v>129</v>
      </c>
      <c r="C31" s="5" t="s">
        <v>130</v>
      </c>
      <c r="D31" s="5" t="s">
        <v>131</v>
      </c>
      <c r="E31" s="3" t="s">
        <v>46</v>
      </c>
      <c r="F31" s="3">
        <v>5</v>
      </c>
      <c r="G31" s="48"/>
      <c r="H31" s="48" t="str">
        <f t="shared" si="0"/>
        <v>Sí</v>
      </c>
      <c r="I31" s="48" t="str">
        <f t="shared" si="1"/>
        <v>Sí</v>
      </c>
      <c r="J31" s="48"/>
      <c r="K31" s="3">
        <f t="shared" si="3"/>
        <v>0</v>
      </c>
      <c r="L31" s="3">
        <f t="shared" si="4"/>
        <v>0</v>
      </c>
      <c r="M31" s="3">
        <f t="shared" si="5"/>
        <v>0</v>
      </c>
      <c r="N31" s="3">
        <f t="shared" si="6"/>
        <v>0</v>
      </c>
      <c r="O31" s="3">
        <f t="shared" si="2"/>
        <v>0</v>
      </c>
      <c r="P31" s="3">
        <f t="shared" si="7"/>
        <v>5</v>
      </c>
      <c r="Q31" s="3">
        <f t="shared" si="8"/>
        <v>0</v>
      </c>
      <c r="R31" s="3">
        <f t="shared" si="9"/>
        <v>0</v>
      </c>
      <c r="S31" s="3">
        <f t="shared" si="10"/>
        <v>0</v>
      </c>
    </row>
    <row r="32" spans="1:19" ht="31.5" x14ac:dyDescent="0.25">
      <c r="A32" s="7" t="s">
        <v>42</v>
      </c>
      <c r="B32" s="8" t="s">
        <v>132</v>
      </c>
      <c r="C32" s="5" t="s">
        <v>133</v>
      </c>
      <c r="D32" s="5" t="s">
        <v>134</v>
      </c>
      <c r="E32" s="3" t="s">
        <v>46</v>
      </c>
      <c r="F32" s="3">
        <v>5</v>
      </c>
      <c r="G32" s="48"/>
      <c r="H32" s="48" t="str">
        <f t="shared" si="0"/>
        <v>Sí</v>
      </c>
      <c r="I32" s="48" t="str">
        <f t="shared" si="1"/>
        <v>Sí</v>
      </c>
      <c r="J32" s="48"/>
      <c r="K32" s="3">
        <f t="shared" si="3"/>
        <v>0</v>
      </c>
      <c r="L32" s="3">
        <f t="shared" si="4"/>
        <v>0</v>
      </c>
      <c r="M32" s="3">
        <f t="shared" si="5"/>
        <v>0</v>
      </c>
      <c r="N32" s="3">
        <f t="shared" si="6"/>
        <v>0</v>
      </c>
      <c r="O32" s="3">
        <f t="shared" si="2"/>
        <v>0</v>
      </c>
      <c r="P32" s="3">
        <f t="shared" si="7"/>
        <v>5</v>
      </c>
      <c r="Q32" s="3">
        <f t="shared" si="8"/>
        <v>0</v>
      </c>
      <c r="R32" s="3">
        <f t="shared" si="9"/>
        <v>0</v>
      </c>
      <c r="S32" s="3">
        <f t="shared" si="10"/>
        <v>0</v>
      </c>
    </row>
    <row r="33" spans="1:19" ht="63" x14ac:dyDescent="0.25">
      <c r="A33" s="7" t="s">
        <v>42</v>
      </c>
      <c r="B33" s="8" t="s">
        <v>135</v>
      </c>
      <c r="C33" s="5" t="s">
        <v>136</v>
      </c>
      <c r="D33" s="5" t="s">
        <v>137</v>
      </c>
      <c r="E33" s="3" t="s">
        <v>46</v>
      </c>
      <c r="F33" s="3">
        <v>3</v>
      </c>
      <c r="G33" s="48"/>
      <c r="H33" s="48" t="str">
        <f t="shared" si="0"/>
        <v>Sí</v>
      </c>
      <c r="I33" s="48" t="str">
        <f t="shared" si="1"/>
        <v>Sí</v>
      </c>
      <c r="J33" s="48"/>
      <c r="K33" s="3">
        <f t="shared" si="3"/>
        <v>0</v>
      </c>
      <c r="L33" s="3">
        <f t="shared" si="4"/>
        <v>0</v>
      </c>
      <c r="M33" s="3">
        <f t="shared" si="5"/>
        <v>0</v>
      </c>
      <c r="N33" s="3">
        <f t="shared" si="6"/>
        <v>0</v>
      </c>
      <c r="O33" s="3">
        <f t="shared" si="2"/>
        <v>0</v>
      </c>
      <c r="P33" s="3">
        <f t="shared" si="7"/>
        <v>3</v>
      </c>
      <c r="Q33" s="3">
        <f t="shared" si="8"/>
        <v>0</v>
      </c>
      <c r="R33" s="3">
        <f t="shared" si="9"/>
        <v>0</v>
      </c>
      <c r="S33" s="3">
        <f t="shared" si="10"/>
        <v>0</v>
      </c>
    </row>
    <row r="34" spans="1:19" ht="47.25" x14ac:dyDescent="0.25">
      <c r="A34" s="7" t="s">
        <v>42</v>
      </c>
      <c r="B34" s="8" t="s">
        <v>138</v>
      </c>
      <c r="C34" s="5" t="s">
        <v>139</v>
      </c>
      <c r="D34" s="5" t="s">
        <v>140</v>
      </c>
      <c r="E34" s="3" t="s">
        <v>83</v>
      </c>
      <c r="F34" s="3">
        <v>3</v>
      </c>
      <c r="G34" s="48"/>
      <c r="H34" s="48" t="str">
        <f t="shared" si="0"/>
        <v/>
      </c>
      <c r="I34" s="48" t="str">
        <f t="shared" si="1"/>
        <v>Sí</v>
      </c>
      <c r="J34" s="48"/>
      <c r="K34" s="3">
        <f t="shared" si="3"/>
        <v>0</v>
      </c>
      <c r="L34" s="3">
        <f t="shared" si="4"/>
        <v>0</v>
      </c>
      <c r="M34" s="3">
        <f t="shared" si="5"/>
        <v>0</v>
      </c>
      <c r="N34" s="3">
        <f t="shared" si="6"/>
        <v>0</v>
      </c>
      <c r="O34" s="3">
        <f t="shared" si="2"/>
        <v>0</v>
      </c>
      <c r="P34" s="3">
        <f t="shared" si="7"/>
        <v>0</v>
      </c>
      <c r="Q34" s="3">
        <f t="shared" si="8"/>
        <v>3</v>
      </c>
      <c r="R34" s="3">
        <f t="shared" si="9"/>
        <v>0</v>
      </c>
      <c r="S34" s="3">
        <f t="shared" si="10"/>
        <v>0</v>
      </c>
    </row>
    <row r="35" spans="1:19" ht="63" x14ac:dyDescent="0.25">
      <c r="A35" s="7" t="s">
        <v>42</v>
      </c>
      <c r="B35" s="8" t="s">
        <v>141</v>
      </c>
      <c r="C35" s="5" t="s">
        <v>142</v>
      </c>
      <c r="D35" s="5" t="s">
        <v>143</v>
      </c>
      <c r="E35" s="3" t="s">
        <v>83</v>
      </c>
      <c r="F35" s="3">
        <v>3</v>
      </c>
      <c r="G35" s="48"/>
      <c r="H35" s="48" t="str">
        <f t="shared" si="0"/>
        <v/>
      </c>
      <c r="I35" s="48" t="str">
        <f t="shared" si="1"/>
        <v>Sí</v>
      </c>
      <c r="J35" s="48"/>
      <c r="K35" s="3">
        <f t="shared" si="3"/>
        <v>0</v>
      </c>
      <c r="L35" s="3">
        <f t="shared" si="4"/>
        <v>0</v>
      </c>
      <c r="M35" s="3">
        <f t="shared" si="5"/>
        <v>0</v>
      </c>
      <c r="N35" s="3">
        <f t="shared" si="6"/>
        <v>0</v>
      </c>
      <c r="O35" s="3">
        <f t="shared" si="2"/>
        <v>0</v>
      </c>
      <c r="P35" s="3">
        <f t="shared" si="7"/>
        <v>0</v>
      </c>
      <c r="Q35" s="3">
        <f t="shared" si="8"/>
        <v>3</v>
      </c>
      <c r="R35" s="3">
        <f t="shared" si="9"/>
        <v>0</v>
      </c>
      <c r="S35" s="3">
        <f t="shared" si="10"/>
        <v>0</v>
      </c>
    </row>
    <row r="36" spans="1:19" ht="47.25" x14ac:dyDescent="0.25">
      <c r="A36" s="7" t="s">
        <v>42</v>
      </c>
      <c r="B36" s="8" t="s">
        <v>144</v>
      </c>
      <c r="C36" s="5" t="s">
        <v>145</v>
      </c>
      <c r="D36" s="5" t="s">
        <v>146</v>
      </c>
      <c r="E36" s="3" t="s">
        <v>147</v>
      </c>
      <c r="F36" s="3">
        <v>2</v>
      </c>
      <c r="G36" s="48"/>
      <c r="H36" s="48" t="str">
        <f t="shared" si="0"/>
        <v/>
      </c>
      <c r="I36" s="48" t="str">
        <f t="shared" si="1"/>
        <v/>
      </c>
      <c r="J36" s="48"/>
      <c r="K36" s="3">
        <f t="shared" si="3"/>
        <v>0</v>
      </c>
      <c r="L36" s="3">
        <f t="shared" si="4"/>
        <v>0</v>
      </c>
      <c r="M36" s="3">
        <f t="shared" si="5"/>
        <v>0</v>
      </c>
      <c r="N36" s="3">
        <f t="shared" si="6"/>
        <v>0</v>
      </c>
      <c r="O36" s="3">
        <f t="shared" si="2"/>
        <v>0</v>
      </c>
      <c r="P36" s="3">
        <f t="shared" si="7"/>
        <v>0</v>
      </c>
      <c r="Q36" s="3">
        <f t="shared" si="8"/>
        <v>0</v>
      </c>
      <c r="R36" s="3">
        <f t="shared" si="9"/>
        <v>2</v>
      </c>
      <c r="S36" s="3">
        <f t="shared" si="10"/>
        <v>0</v>
      </c>
    </row>
    <row r="37" spans="1:19" ht="31.5" x14ac:dyDescent="0.25">
      <c r="A37" s="7" t="s">
        <v>42</v>
      </c>
      <c r="B37" s="8" t="s">
        <v>148</v>
      </c>
      <c r="C37" s="43" t="s">
        <v>149</v>
      </c>
      <c r="D37" s="13" t="s">
        <v>150</v>
      </c>
      <c r="E37" s="3" t="s">
        <v>46</v>
      </c>
      <c r="F37" s="3">
        <v>3</v>
      </c>
      <c r="G37" s="48"/>
      <c r="H37" s="48" t="str">
        <f t="shared" si="0"/>
        <v>Sí</v>
      </c>
      <c r="I37" s="48" t="str">
        <f t="shared" si="1"/>
        <v>Sí</v>
      </c>
      <c r="J37" s="48"/>
      <c r="K37" s="3">
        <f t="shared" si="3"/>
        <v>0</v>
      </c>
      <c r="L37" s="3">
        <f t="shared" si="4"/>
        <v>0</v>
      </c>
      <c r="M37" s="3">
        <f t="shared" si="5"/>
        <v>0</v>
      </c>
      <c r="N37" s="3">
        <f t="shared" si="6"/>
        <v>0</v>
      </c>
      <c r="O37" s="3">
        <f t="shared" si="2"/>
        <v>0</v>
      </c>
      <c r="P37" s="3">
        <f t="shared" si="7"/>
        <v>3</v>
      </c>
      <c r="Q37" s="3">
        <f t="shared" si="8"/>
        <v>0</v>
      </c>
      <c r="R37" s="3">
        <f t="shared" si="9"/>
        <v>0</v>
      </c>
      <c r="S37" s="3">
        <f t="shared" si="10"/>
        <v>0</v>
      </c>
    </row>
    <row r="38" spans="1:19" ht="47.25" x14ac:dyDescent="0.25">
      <c r="A38" s="7" t="s">
        <v>42</v>
      </c>
      <c r="B38" s="8" t="s">
        <v>151</v>
      </c>
      <c r="C38" s="4" t="s">
        <v>152</v>
      </c>
      <c r="D38" s="4" t="s">
        <v>153</v>
      </c>
      <c r="E38" s="3" t="s">
        <v>46</v>
      </c>
      <c r="F38" s="3">
        <v>4</v>
      </c>
      <c r="G38" s="48"/>
      <c r="H38" s="48" t="str">
        <f t="shared" si="0"/>
        <v>Sí</v>
      </c>
      <c r="I38" s="48" t="str">
        <f t="shared" si="1"/>
        <v>Sí</v>
      </c>
      <c r="J38" s="48"/>
      <c r="K38" s="3">
        <f t="shared" si="3"/>
        <v>0</v>
      </c>
      <c r="L38" s="3">
        <f t="shared" si="4"/>
        <v>0</v>
      </c>
      <c r="M38" s="3">
        <f t="shared" si="5"/>
        <v>0</v>
      </c>
      <c r="N38" s="3">
        <f t="shared" si="6"/>
        <v>0</v>
      </c>
      <c r="O38" s="3">
        <f t="shared" si="2"/>
        <v>0</v>
      </c>
      <c r="P38" s="3">
        <f t="shared" si="7"/>
        <v>4</v>
      </c>
      <c r="Q38" s="3">
        <f t="shared" si="8"/>
        <v>0</v>
      </c>
      <c r="R38" s="3">
        <f t="shared" si="9"/>
        <v>0</v>
      </c>
      <c r="S38" s="3">
        <f t="shared" si="10"/>
        <v>0</v>
      </c>
    </row>
    <row r="39" spans="1:19" ht="47.25" x14ac:dyDescent="0.25">
      <c r="A39" s="7" t="s">
        <v>42</v>
      </c>
      <c r="B39" s="8" t="s">
        <v>154</v>
      </c>
      <c r="C39" s="4" t="s">
        <v>155</v>
      </c>
      <c r="D39" s="4" t="s">
        <v>156</v>
      </c>
      <c r="E39" s="3" t="s">
        <v>46</v>
      </c>
      <c r="F39" s="3">
        <v>4</v>
      </c>
      <c r="G39" s="48"/>
      <c r="H39" s="48" t="str">
        <f t="shared" si="0"/>
        <v>Sí</v>
      </c>
      <c r="I39" s="48" t="str">
        <f t="shared" si="1"/>
        <v>Sí</v>
      </c>
      <c r="J39" s="48"/>
      <c r="K39" s="3">
        <f t="shared" si="3"/>
        <v>0</v>
      </c>
      <c r="L39" s="3">
        <f t="shared" si="4"/>
        <v>0</v>
      </c>
      <c r="M39" s="3">
        <f t="shared" si="5"/>
        <v>0</v>
      </c>
      <c r="N39" s="3">
        <f t="shared" si="6"/>
        <v>0</v>
      </c>
      <c r="O39" s="3">
        <f t="shared" si="2"/>
        <v>0</v>
      </c>
      <c r="P39" s="3">
        <f t="shared" si="7"/>
        <v>4</v>
      </c>
      <c r="Q39" s="3">
        <f t="shared" si="8"/>
        <v>0</v>
      </c>
      <c r="R39" s="3">
        <f t="shared" si="9"/>
        <v>0</v>
      </c>
      <c r="S39" s="3">
        <f t="shared" si="10"/>
        <v>0</v>
      </c>
    </row>
    <row r="40" spans="1:19" ht="47.25" x14ac:dyDescent="0.25">
      <c r="A40" s="7" t="s">
        <v>42</v>
      </c>
      <c r="B40" s="8" t="s">
        <v>157</v>
      </c>
      <c r="C40" s="5" t="s">
        <v>158</v>
      </c>
      <c r="D40" s="15" t="s">
        <v>159</v>
      </c>
      <c r="E40" s="3" t="s">
        <v>46</v>
      </c>
      <c r="F40" s="3">
        <v>4</v>
      </c>
      <c r="G40" s="48"/>
      <c r="H40" s="48" t="str">
        <f t="shared" si="0"/>
        <v>Sí</v>
      </c>
      <c r="I40" s="48" t="str">
        <f t="shared" si="1"/>
        <v>Sí</v>
      </c>
      <c r="J40" s="48"/>
      <c r="K40" s="3">
        <f t="shared" si="3"/>
        <v>0</v>
      </c>
      <c r="L40" s="3">
        <f t="shared" si="4"/>
        <v>0</v>
      </c>
      <c r="M40" s="3">
        <f t="shared" si="5"/>
        <v>0</v>
      </c>
      <c r="N40" s="3">
        <f t="shared" si="6"/>
        <v>0</v>
      </c>
      <c r="O40" s="3">
        <f t="shared" si="2"/>
        <v>0</v>
      </c>
      <c r="P40" s="3">
        <f t="shared" si="7"/>
        <v>4</v>
      </c>
      <c r="Q40" s="3">
        <f t="shared" si="8"/>
        <v>0</v>
      </c>
      <c r="R40" s="3">
        <f t="shared" si="9"/>
        <v>0</v>
      </c>
      <c r="S40" s="3">
        <f t="shared" si="10"/>
        <v>0</v>
      </c>
    </row>
    <row r="41" spans="1:19" ht="78.75" x14ac:dyDescent="0.25">
      <c r="A41" s="7" t="s">
        <v>42</v>
      </c>
      <c r="B41" s="8" t="s">
        <v>160</v>
      </c>
      <c r="C41" s="43" t="s">
        <v>161</v>
      </c>
      <c r="D41" s="13" t="s">
        <v>162</v>
      </c>
      <c r="E41" s="3" t="s">
        <v>46</v>
      </c>
      <c r="F41" s="3">
        <v>5</v>
      </c>
      <c r="G41" s="48"/>
      <c r="H41" s="48" t="str">
        <f t="shared" si="0"/>
        <v>Sí</v>
      </c>
      <c r="I41" s="48" t="str">
        <f t="shared" si="1"/>
        <v>Sí</v>
      </c>
      <c r="J41" s="48"/>
      <c r="K41" s="3">
        <f t="shared" si="3"/>
        <v>0</v>
      </c>
      <c r="L41" s="3">
        <f t="shared" si="4"/>
        <v>0</v>
      </c>
      <c r="M41" s="3">
        <f t="shared" si="5"/>
        <v>0</v>
      </c>
      <c r="N41" s="3">
        <f t="shared" si="6"/>
        <v>0</v>
      </c>
      <c r="O41" s="3">
        <f t="shared" si="2"/>
        <v>0</v>
      </c>
      <c r="P41" s="3">
        <f t="shared" si="7"/>
        <v>5</v>
      </c>
      <c r="Q41" s="3">
        <f t="shared" si="8"/>
        <v>0</v>
      </c>
      <c r="R41" s="3">
        <f t="shared" si="9"/>
        <v>0</v>
      </c>
      <c r="S41" s="3">
        <f t="shared" si="10"/>
        <v>0</v>
      </c>
    </row>
    <row r="42" spans="1:19" ht="47.25" x14ac:dyDescent="0.25">
      <c r="A42" s="7" t="s">
        <v>42</v>
      </c>
      <c r="B42" s="8" t="s">
        <v>163</v>
      </c>
      <c r="C42" s="5" t="s">
        <v>164</v>
      </c>
      <c r="D42" s="5" t="s">
        <v>165</v>
      </c>
      <c r="E42" s="3" t="s">
        <v>46</v>
      </c>
      <c r="F42" s="3">
        <v>4</v>
      </c>
      <c r="G42" s="48"/>
      <c r="H42" s="48" t="str">
        <f t="shared" si="0"/>
        <v>Sí</v>
      </c>
      <c r="I42" s="48" t="str">
        <f t="shared" si="1"/>
        <v>Sí</v>
      </c>
      <c r="J42" s="48"/>
      <c r="K42" s="3">
        <f t="shared" si="3"/>
        <v>0</v>
      </c>
      <c r="L42" s="3">
        <f t="shared" si="4"/>
        <v>0</v>
      </c>
      <c r="M42" s="3">
        <f t="shared" si="5"/>
        <v>0</v>
      </c>
      <c r="N42" s="3">
        <f t="shared" si="6"/>
        <v>0</v>
      </c>
      <c r="O42" s="3">
        <f t="shared" si="2"/>
        <v>0</v>
      </c>
      <c r="P42" s="3">
        <f t="shared" si="7"/>
        <v>4</v>
      </c>
      <c r="Q42" s="3">
        <f t="shared" si="8"/>
        <v>0</v>
      </c>
      <c r="R42" s="3">
        <f t="shared" si="9"/>
        <v>0</v>
      </c>
      <c r="S42" s="3">
        <f t="shared" si="10"/>
        <v>0</v>
      </c>
    </row>
    <row r="43" spans="1:19" ht="63" x14ac:dyDescent="0.25">
      <c r="A43" s="7" t="s">
        <v>42</v>
      </c>
      <c r="B43" s="8" t="s">
        <v>166</v>
      </c>
      <c r="C43" s="14" t="s">
        <v>167</v>
      </c>
      <c r="D43" s="5" t="s">
        <v>168</v>
      </c>
      <c r="E43" s="3" t="s">
        <v>46</v>
      </c>
      <c r="F43" s="3">
        <v>5</v>
      </c>
      <c r="G43" s="48"/>
      <c r="H43" s="48" t="str">
        <f t="shared" si="0"/>
        <v>Sí</v>
      </c>
      <c r="I43" s="48" t="str">
        <f t="shared" si="1"/>
        <v>Sí</v>
      </c>
      <c r="J43" s="48"/>
      <c r="K43" s="3">
        <f t="shared" si="3"/>
        <v>0</v>
      </c>
      <c r="L43" s="3">
        <f t="shared" si="4"/>
        <v>0</v>
      </c>
      <c r="M43" s="3">
        <f t="shared" si="5"/>
        <v>0</v>
      </c>
      <c r="N43" s="3">
        <f t="shared" si="6"/>
        <v>0</v>
      </c>
      <c r="O43" s="3">
        <f t="shared" si="2"/>
        <v>0</v>
      </c>
      <c r="P43" s="3">
        <f t="shared" si="7"/>
        <v>5</v>
      </c>
      <c r="Q43" s="3">
        <f t="shared" si="8"/>
        <v>0</v>
      </c>
      <c r="R43" s="3">
        <f t="shared" si="9"/>
        <v>0</v>
      </c>
      <c r="S43" s="3">
        <f t="shared" si="10"/>
        <v>0</v>
      </c>
    </row>
    <row r="44" spans="1:19" ht="31.5" x14ac:dyDescent="0.25">
      <c r="A44" s="7" t="s">
        <v>42</v>
      </c>
      <c r="B44" s="8" t="s">
        <v>169</v>
      </c>
      <c r="C44" s="5" t="s">
        <v>170</v>
      </c>
      <c r="D44" s="5" t="s">
        <v>171</v>
      </c>
      <c r="E44" s="3" t="s">
        <v>83</v>
      </c>
      <c r="F44" s="3">
        <v>3</v>
      </c>
      <c r="G44" s="48"/>
      <c r="H44" s="48" t="str">
        <f t="shared" si="0"/>
        <v/>
      </c>
      <c r="I44" s="48" t="str">
        <f t="shared" si="1"/>
        <v>Sí</v>
      </c>
      <c r="J44" s="48"/>
      <c r="K44" s="3">
        <f t="shared" si="3"/>
        <v>0</v>
      </c>
      <c r="L44" s="3">
        <f t="shared" si="4"/>
        <v>0</v>
      </c>
      <c r="M44" s="3">
        <f t="shared" si="5"/>
        <v>0</v>
      </c>
      <c r="N44" s="3">
        <f t="shared" si="6"/>
        <v>0</v>
      </c>
      <c r="O44" s="3">
        <f t="shared" si="2"/>
        <v>0</v>
      </c>
      <c r="P44" s="3">
        <f t="shared" si="7"/>
        <v>0</v>
      </c>
      <c r="Q44" s="3">
        <f t="shared" si="8"/>
        <v>3</v>
      </c>
      <c r="R44" s="3">
        <f t="shared" si="9"/>
        <v>0</v>
      </c>
      <c r="S44" s="3">
        <f t="shared" si="10"/>
        <v>0</v>
      </c>
    </row>
    <row r="45" spans="1:19" ht="31.5" x14ac:dyDescent="0.25">
      <c r="A45" s="7" t="s">
        <v>42</v>
      </c>
      <c r="B45" s="8" t="s">
        <v>172</v>
      </c>
      <c r="C45" s="5" t="s">
        <v>173</v>
      </c>
      <c r="D45" s="5" t="s">
        <v>174</v>
      </c>
      <c r="E45" s="3" t="s">
        <v>83</v>
      </c>
      <c r="F45" s="3">
        <v>3</v>
      </c>
      <c r="G45" s="48"/>
      <c r="H45" s="48" t="str">
        <f t="shared" si="0"/>
        <v/>
      </c>
      <c r="I45" s="48" t="str">
        <f t="shared" si="1"/>
        <v>Sí</v>
      </c>
      <c r="J45" s="48"/>
      <c r="K45" s="3">
        <f t="shared" si="3"/>
        <v>0</v>
      </c>
      <c r="L45" s="3">
        <f t="shared" si="4"/>
        <v>0</v>
      </c>
      <c r="M45" s="3">
        <f t="shared" si="5"/>
        <v>0</v>
      </c>
      <c r="N45" s="3">
        <f t="shared" si="6"/>
        <v>0</v>
      </c>
      <c r="O45" s="3">
        <f t="shared" si="2"/>
        <v>0</v>
      </c>
      <c r="P45" s="3">
        <f t="shared" si="7"/>
        <v>0</v>
      </c>
      <c r="Q45" s="3">
        <f t="shared" si="8"/>
        <v>3</v>
      </c>
      <c r="R45" s="3">
        <f t="shared" si="9"/>
        <v>0</v>
      </c>
      <c r="S45" s="3">
        <f t="shared" si="10"/>
        <v>0</v>
      </c>
    </row>
    <row r="46" spans="1:19" ht="31.5" x14ac:dyDescent="0.25">
      <c r="A46" s="7" t="s">
        <v>42</v>
      </c>
      <c r="B46" s="8" t="s">
        <v>175</v>
      </c>
      <c r="C46" s="5" t="s">
        <v>176</v>
      </c>
      <c r="D46" s="5" t="s">
        <v>177</v>
      </c>
      <c r="E46" s="3" t="s">
        <v>46</v>
      </c>
      <c r="F46" s="3">
        <v>5</v>
      </c>
      <c r="G46" s="48"/>
      <c r="H46" s="48" t="str">
        <f t="shared" si="0"/>
        <v>Sí</v>
      </c>
      <c r="I46" s="48" t="str">
        <f t="shared" si="1"/>
        <v>Sí</v>
      </c>
      <c r="J46" s="48"/>
      <c r="K46" s="3">
        <f t="shared" si="3"/>
        <v>0</v>
      </c>
      <c r="L46" s="3">
        <f t="shared" si="4"/>
        <v>0</v>
      </c>
      <c r="M46" s="3">
        <f t="shared" si="5"/>
        <v>0</v>
      </c>
      <c r="N46" s="3">
        <f t="shared" si="6"/>
        <v>0</v>
      </c>
      <c r="O46" s="3">
        <f t="shared" si="2"/>
        <v>0</v>
      </c>
      <c r="P46" s="3">
        <f t="shared" si="7"/>
        <v>5</v>
      </c>
      <c r="Q46" s="3">
        <f t="shared" si="8"/>
        <v>0</v>
      </c>
      <c r="R46" s="3">
        <f t="shared" si="9"/>
        <v>0</v>
      </c>
      <c r="S46" s="3">
        <f t="shared" si="10"/>
        <v>0</v>
      </c>
    </row>
    <row r="47" spans="1:19" ht="63" x14ac:dyDescent="0.25">
      <c r="A47" s="7" t="s">
        <v>42</v>
      </c>
      <c r="B47" s="8" t="s">
        <v>178</v>
      </c>
      <c r="C47" s="5" t="s">
        <v>179</v>
      </c>
      <c r="D47" s="5" t="s">
        <v>180</v>
      </c>
      <c r="E47" s="3" t="s">
        <v>46</v>
      </c>
      <c r="F47" s="3">
        <v>5</v>
      </c>
      <c r="G47" s="48"/>
      <c r="H47" s="48" t="str">
        <f t="shared" si="0"/>
        <v>Sí</v>
      </c>
      <c r="I47" s="48" t="str">
        <f t="shared" si="1"/>
        <v>Sí</v>
      </c>
      <c r="J47" s="48"/>
      <c r="K47" s="3">
        <f t="shared" si="3"/>
        <v>0</v>
      </c>
      <c r="L47" s="3">
        <f t="shared" si="4"/>
        <v>0</v>
      </c>
      <c r="M47" s="3">
        <f t="shared" si="5"/>
        <v>0</v>
      </c>
      <c r="N47" s="3">
        <f t="shared" si="6"/>
        <v>0</v>
      </c>
      <c r="O47" s="3">
        <f t="shared" si="2"/>
        <v>0</v>
      </c>
      <c r="P47" s="3">
        <f t="shared" si="7"/>
        <v>5</v>
      </c>
      <c r="Q47" s="3">
        <f t="shared" si="8"/>
        <v>0</v>
      </c>
      <c r="R47" s="3">
        <f t="shared" si="9"/>
        <v>0</v>
      </c>
      <c r="S47" s="3">
        <f t="shared" si="10"/>
        <v>0</v>
      </c>
    </row>
    <row r="48" spans="1:19" ht="47.25" x14ac:dyDescent="0.25">
      <c r="A48" s="7" t="s">
        <v>42</v>
      </c>
      <c r="B48" s="8" t="s">
        <v>181</v>
      </c>
      <c r="C48" s="5" t="s">
        <v>182</v>
      </c>
      <c r="D48" s="9" t="s">
        <v>183</v>
      </c>
      <c r="E48" s="3" t="s">
        <v>46</v>
      </c>
      <c r="F48" s="3">
        <v>5</v>
      </c>
      <c r="G48" s="48"/>
      <c r="H48" s="48" t="str">
        <f t="shared" si="0"/>
        <v>Sí</v>
      </c>
      <c r="I48" s="48" t="str">
        <f t="shared" si="1"/>
        <v>Sí</v>
      </c>
      <c r="J48" s="48"/>
      <c r="K48" s="3">
        <f t="shared" si="3"/>
        <v>0</v>
      </c>
      <c r="L48" s="3">
        <f t="shared" si="4"/>
        <v>0</v>
      </c>
      <c r="M48" s="3">
        <f t="shared" si="5"/>
        <v>0</v>
      </c>
      <c r="N48" s="3">
        <f t="shared" si="6"/>
        <v>0</v>
      </c>
      <c r="O48" s="3">
        <f t="shared" si="2"/>
        <v>0</v>
      </c>
      <c r="P48" s="3">
        <f t="shared" si="7"/>
        <v>5</v>
      </c>
      <c r="Q48" s="3">
        <f t="shared" si="8"/>
        <v>0</v>
      </c>
      <c r="R48" s="3">
        <f t="shared" si="9"/>
        <v>0</v>
      </c>
      <c r="S48" s="3">
        <f t="shared" si="10"/>
        <v>0</v>
      </c>
    </row>
    <row r="49" spans="1:19" ht="47.25" x14ac:dyDescent="0.25">
      <c r="A49" s="7" t="s">
        <v>42</v>
      </c>
      <c r="B49" s="8" t="s">
        <v>184</v>
      </c>
      <c r="C49" s="5" t="s">
        <v>185</v>
      </c>
      <c r="D49" s="5" t="s">
        <v>186</v>
      </c>
      <c r="E49" s="3" t="s">
        <v>46</v>
      </c>
      <c r="F49" s="3">
        <v>4</v>
      </c>
      <c r="G49" s="48"/>
      <c r="H49" s="48" t="str">
        <f t="shared" si="0"/>
        <v>Sí</v>
      </c>
      <c r="I49" s="48" t="str">
        <f t="shared" si="1"/>
        <v>Sí</v>
      </c>
      <c r="J49" s="48"/>
      <c r="K49" s="3">
        <f t="shared" si="3"/>
        <v>0</v>
      </c>
      <c r="L49" s="3">
        <f t="shared" si="4"/>
        <v>0</v>
      </c>
      <c r="M49" s="3">
        <f t="shared" si="5"/>
        <v>0</v>
      </c>
      <c r="N49" s="3">
        <f t="shared" si="6"/>
        <v>0</v>
      </c>
      <c r="O49" s="3">
        <f t="shared" si="2"/>
        <v>0</v>
      </c>
      <c r="P49" s="3">
        <f t="shared" si="7"/>
        <v>4</v>
      </c>
      <c r="Q49" s="3">
        <f t="shared" si="8"/>
        <v>0</v>
      </c>
      <c r="R49" s="3">
        <f t="shared" si="9"/>
        <v>0</v>
      </c>
      <c r="S49" s="3">
        <f t="shared" si="10"/>
        <v>0</v>
      </c>
    </row>
    <row r="50" spans="1:19" ht="31.5" x14ac:dyDescent="0.25">
      <c r="A50" s="7" t="s">
        <v>42</v>
      </c>
      <c r="B50" s="8" t="s">
        <v>187</v>
      </c>
      <c r="C50" s="5" t="s">
        <v>188</v>
      </c>
      <c r="D50" s="5" t="s">
        <v>189</v>
      </c>
      <c r="E50" s="3" t="s">
        <v>46</v>
      </c>
      <c r="F50" s="3">
        <v>5</v>
      </c>
      <c r="G50" s="48"/>
      <c r="H50" s="48" t="str">
        <f t="shared" si="0"/>
        <v>Sí</v>
      </c>
      <c r="I50" s="48" t="str">
        <f t="shared" si="1"/>
        <v>Sí</v>
      </c>
      <c r="J50" s="48"/>
      <c r="K50" s="3">
        <f t="shared" si="3"/>
        <v>0</v>
      </c>
      <c r="L50" s="3">
        <f t="shared" si="4"/>
        <v>0</v>
      </c>
      <c r="M50" s="3">
        <f t="shared" si="5"/>
        <v>0</v>
      </c>
      <c r="N50" s="3">
        <f t="shared" si="6"/>
        <v>0</v>
      </c>
      <c r="O50" s="3">
        <f t="shared" si="2"/>
        <v>0</v>
      </c>
      <c r="P50" s="3">
        <f t="shared" si="7"/>
        <v>5</v>
      </c>
      <c r="Q50" s="3">
        <f t="shared" si="8"/>
        <v>0</v>
      </c>
      <c r="R50" s="3">
        <f t="shared" si="9"/>
        <v>0</v>
      </c>
      <c r="S50" s="3">
        <f t="shared" si="10"/>
        <v>0</v>
      </c>
    </row>
    <row r="51" spans="1:19" ht="47.25" x14ac:dyDescent="0.25">
      <c r="A51" s="7" t="s">
        <v>42</v>
      </c>
      <c r="B51" s="8" t="s">
        <v>190</v>
      </c>
      <c r="C51" s="5" t="s">
        <v>191</v>
      </c>
      <c r="D51" s="5" t="s">
        <v>192</v>
      </c>
      <c r="E51" s="3" t="s">
        <v>46</v>
      </c>
      <c r="F51" s="3">
        <v>5</v>
      </c>
      <c r="G51" s="48"/>
      <c r="H51" s="48" t="str">
        <f t="shared" si="0"/>
        <v>Sí</v>
      </c>
      <c r="I51" s="48" t="str">
        <f t="shared" si="1"/>
        <v>Sí</v>
      </c>
      <c r="J51" s="48"/>
      <c r="K51" s="3">
        <f t="shared" si="3"/>
        <v>0</v>
      </c>
      <c r="L51" s="3">
        <f t="shared" si="4"/>
        <v>0</v>
      </c>
      <c r="M51" s="3">
        <f t="shared" si="5"/>
        <v>0</v>
      </c>
      <c r="N51" s="3">
        <f t="shared" si="6"/>
        <v>0</v>
      </c>
      <c r="O51" s="3">
        <f t="shared" si="2"/>
        <v>0</v>
      </c>
      <c r="P51" s="3">
        <f t="shared" si="7"/>
        <v>5</v>
      </c>
      <c r="Q51" s="3">
        <f t="shared" si="8"/>
        <v>0</v>
      </c>
      <c r="R51" s="3">
        <f t="shared" si="9"/>
        <v>0</v>
      </c>
      <c r="S51" s="3">
        <f t="shared" si="10"/>
        <v>0</v>
      </c>
    </row>
    <row r="52" spans="1:19" ht="31.5" x14ac:dyDescent="0.25">
      <c r="A52" s="7" t="s">
        <v>42</v>
      </c>
      <c r="B52" s="8" t="s">
        <v>193</v>
      </c>
      <c r="C52" s="5" t="s">
        <v>194</v>
      </c>
      <c r="D52" s="5" t="s">
        <v>195</v>
      </c>
      <c r="E52" s="3" t="s">
        <v>46</v>
      </c>
      <c r="F52" s="3">
        <v>4</v>
      </c>
      <c r="G52" s="48"/>
      <c r="H52" s="48" t="str">
        <f t="shared" si="0"/>
        <v>Sí</v>
      </c>
      <c r="I52" s="48" t="str">
        <f t="shared" si="1"/>
        <v>Sí</v>
      </c>
      <c r="J52" s="48"/>
      <c r="K52" s="3">
        <f t="shared" si="3"/>
        <v>0</v>
      </c>
      <c r="L52" s="3">
        <f t="shared" si="4"/>
        <v>0</v>
      </c>
      <c r="M52" s="3">
        <f t="shared" si="5"/>
        <v>0</v>
      </c>
      <c r="N52" s="3">
        <f t="shared" si="6"/>
        <v>0</v>
      </c>
      <c r="O52" s="3">
        <f t="shared" si="2"/>
        <v>0</v>
      </c>
      <c r="P52" s="3">
        <f t="shared" si="7"/>
        <v>4</v>
      </c>
      <c r="Q52" s="3">
        <f t="shared" si="8"/>
        <v>0</v>
      </c>
      <c r="R52" s="3">
        <f t="shared" si="9"/>
        <v>0</v>
      </c>
      <c r="S52" s="3">
        <f t="shared" si="10"/>
        <v>0</v>
      </c>
    </row>
    <row r="53" spans="1:19" ht="94.5" x14ac:dyDescent="0.25">
      <c r="A53" s="7" t="s">
        <v>42</v>
      </c>
      <c r="B53" s="8" t="s">
        <v>196</v>
      </c>
      <c r="C53" s="5" t="s">
        <v>197</v>
      </c>
      <c r="D53" s="5" t="s">
        <v>198</v>
      </c>
      <c r="E53" s="3" t="s">
        <v>46</v>
      </c>
      <c r="F53" s="3">
        <v>5</v>
      </c>
      <c r="G53" s="48"/>
      <c r="H53" s="48" t="str">
        <f t="shared" si="0"/>
        <v>Sí</v>
      </c>
      <c r="I53" s="48" t="str">
        <f t="shared" si="1"/>
        <v>Sí</v>
      </c>
      <c r="J53" s="48"/>
      <c r="K53" s="3">
        <f t="shared" si="3"/>
        <v>0</v>
      </c>
      <c r="L53" s="3">
        <f t="shared" si="4"/>
        <v>0</v>
      </c>
      <c r="M53" s="3">
        <f t="shared" si="5"/>
        <v>0</v>
      </c>
      <c r="N53" s="3">
        <f t="shared" si="6"/>
        <v>0</v>
      </c>
      <c r="O53" s="3">
        <f t="shared" si="2"/>
        <v>0</v>
      </c>
      <c r="P53" s="3">
        <f t="shared" si="7"/>
        <v>5</v>
      </c>
      <c r="Q53" s="3">
        <f t="shared" si="8"/>
        <v>0</v>
      </c>
      <c r="R53" s="3">
        <f t="shared" si="9"/>
        <v>0</v>
      </c>
      <c r="S53" s="3">
        <f t="shared" si="10"/>
        <v>0</v>
      </c>
    </row>
    <row r="54" spans="1:19" ht="31.5" x14ac:dyDescent="0.25">
      <c r="A54" s="7" t="s">
        <v>42</v>
      </c>
      <c r="B54" s="8" t="s">
        <v>199</v>
      </c>
      <c r="C54" s="4" t="s">
        <v>200</v>
      </c>
      <c r="D54" s="5" t="s">
        <v>201</v>
      </c>
      <c r="E54" s="3" t="s">
        <v>46</v>
      </c>
      <c r="F54" s="3">
        <v>3</v>
      </c>
      <c r="G54" s="48"/>
      <c r="H54" s="48" t="str">
        <f t="shared" si="0"/>
        <v>Sí</v>
      </c>
      <c r="I54" s="48" t="str">
        <f t="shared" si="1"/>
        <v>Sí</v>
      </c>
      <c r="J54" s="48"/>
      <c r="K54" s="3">
        <f t="shared" si="3"/>
        <v>0</v>
      </c>
      <c r="L54" s="3">
        <f t="shared" si="4"/>
        <v>0</v>
      </c>
      <c r="M54" s="3">
        <f t="shared" si="5"/>
        <v>0</v>
      </c>
      <c r="N54" s="3">
        <f t="shared" si="6"/>
        <v>0</v>
      </c>
      <c r="O54" s="3">
        <f t="shared" si="2"/>
        <v>0</v>
      </c>
      <c r="P54" s="3">
        <f t="shared" si="7"/>
        <v>3</v>
      </c>
      <c r="Q54" s="3">
        <f t="shared" si="8"/>
        <v>0</v>
      </c>
      <c r="R54" s="3">
        <f t="shared" si="9"/>
        <v>0</v>
      </c>
      <c r="S54" s="3">
        <f t="shared" si="10"/>
        <v>0</v>
      </c>
    </row>
    <row r="55" spans="1:19" ht="47.25" x14ac:dyDescent="0.25">
      <c r="A55" s="7" t="s">
        <v>42</v>
      </c>
      <c r="B55" s="8" t="s">
        <v>202</v>
      </c>
      <c r="C55" s="4" t="s">
        <v>203</v>
      </c>
      <c r="D55" s="4" t="s">
        <v>204</v>
      </c>
      <c r="E55" s="3" t="s">
        <v>46</v>
      </c>
      <c r="F55" s="3">
        <v>5</v>
      </c>
      <c r="G55" s="48"/>
      <c r="H55" s="48" t="str">
        <f t="shared" si="0"/>
        <v>Sí</v>
      </c>
      <c r="I55" s="48" t="str">
        <f t="shared" si="1"/>
        <v>Sí</v>
      </c>
      <c r="J55" s="48"/>
      <c r="K55" s="3">
        <f t="shared" si="3"/>
        <v>0</v>
      </c>
      <c r="L55" s="3">
        <f t="shared" si="4"/>
        <v>0</v>
      </c>
      <c r="M55" s="3">
        <f t="shared" si="5"/>
        <v>0</v>
      </c>
      <c r="N55" s="3">
        <f t="shared" si="6"/>
        <v>0</v>
      </c>
      <c r="O55" s="3">
        <f t="shared" si="2"/>
        <v>0</v>
      </c>
      <c r="P55" s="3">
        <f t="shared" si="7"/>
        <v>5</v>
      </c>
      <c r="Q55" s="3">
        <f t="shared" si="8"/>
        <v>0</v>
      </c>
      <c r="R55" s="3">
        <f t="shared" si="9"/>
        <v>0</v>
      </c>
      <c r="S55" s="3">
        <f t="shared" si="10"/>
        <v>0</v>
      </c>
    </row>
    <row r="56" spans="1:19" ht="63" x14ac:dyDescent="0.25">
      <c r="A56" s="7" t="s">
        <v>42</v>
      </c>
      <c r="B56" s="8" t="s">
        <v>205</v>
      </c>
      <c r="C56" s="4" t="s">
        <v>206</v>
      </c>
      <c r="D56" s="9" t="s">
        <v>207</v>
      </c>
      <c r="E56" s="3" t="s">
        <v>147</v>
      </c>
      <c r="F56" s="3">
        <v>2</v>
      </c>
      <c r="G56" s="48"/>
      <c r="H56" s="48" t="str">
        <f t="shared" si="0"/>
        <v/>
      </c>
      <c r="I56" s="48" t="str">
        <f t="shared" si="1"/>
        <v/>
      </c>
      <c r="J56" s="48"/>
      <c r="K56" s="3">
        <f t="shared" si="3"/>
        <v>0</v>
      </c>
      <c r="L56" s="3">
        <f t="shared" si="4"/>
        <v>0</v>
      </c>
      <c r="M56" s="3">
        <f t="shared" si="5"/>
        <v>0</v>
      </c>
      <c r="N56" s="3">
        <f t="shared" si="6"/>
        <v>0</v>
      </c>
      <c r="O56" s="3">
        <f t="shared" si="2"/>
        <v>0</v>
      </c>
      <c r="P56" s="3">
        <f t="shared" si="7"/>
        <v>0</v>
      </c>
      <c r="Q56" s="3">
        <f t="shared" si="8"/>
        <v>0</v>
      </c>
      <c r="R56" s="3">
        <f t="shared" si="9"/>
        <v>2</v>
      </c>
      <c r="S56" s="3">
        <f t="shared" si="10"/>
        <v>0</v>
      </c>
    </row>
    <row r="57" spans="1:19" ht="47.25" x14ac:dyDescent="0.25">
      <c r="A57" s="7" t="s">
        <v>42</v>
      </c>
      <c r="B57" s="8" t="s">
        <v>208</v>
      </c>
      <c r="C57" s="4" t="s">
        <v>209</v>
      </c>
      <c r="D57" s="9" t="s">
        <v>210</v>
      </c>
      <c r="E57" s="3" t="s">
        <v>46</v>
      </c>
      <c r="F57" s="3">
        <v>5</v>
      </c>
      <c r="G57" s="48"/>
      <c r="H57" s="48" t="str">
        <f t="shared" si="0"/>
        <v>Sí</v>
      </c>
      <c r="I57" s="48" t="str">
        <f t="shared" si="1"/>
        <v>Sí</v>
      </c>
      <c r="J57" s="48"/>
      <c r="K57" s="3">
        <f t="shared" si="3"/>
        <v>0</v>
      </c>
      <c r="L57" s="3">
        <f t="shared" si="4"/>
        <v>0</v>
      </c>
      <c r="M57" s="3">
        <f t="shared" si="5"/>
        <v>0</v>
      </c>
      <c r="N57" s="3">
        <f t="shared" si="6"/>
        <v>0</v>
      </c>
      <c r="O57" s="3">
        <f t="shared" si="2"/>
        <v>0</v>
      </c>
      <c r="P57" s="3">
        <f t="shared" si="7"/>
        <v>5</v>
      </c>
      <c r="Q57" s="3">
        <f t="shared" si="8"/>
        <v>0</v>
      </c>
      <c r="R57" s="3">
        <f t="shared" si="9"/>
        <v>0</v>
      </c>
      <c r="S57" s="3">
        <f t="shared" si="10"/>
        <v>0</v>
      </c>
    </row>
    <row r="58" spans="1:19" ht="31.5" x14ac:dyDescent="0.25">
      <c r="A58" s="7" t="s">
        <v>42</v>
      </c>
      <c r="B58" s="8" t="s">
        <v>211</v>
      </c>
      <c r="C58" s="5" t="s">
        <v>212</v>
      </c>
      <c r="D58" s="5" t="s">
        <v>213</v>
      </c>
      <c r="E58" s="3" t="s">
        <v>83</v>
      </c>
      <c r="F58" s="3">
        <v>3</v>
      </c>
      <c r="G58" s="48"/>
      <c r="H58" s="48" t="str">
        <f t="shared" si="0"/>
        <v/>
      </c>
      <c r="I58" s="48" t="str">
        <f t="shared" si="1"/>
        <v>Sí</v>
      </c>
      <c r="J58" s="48"/>
      <c r="K58" s="3">
        <f t="shared" si="3"/>
        <v>0</v>
      </c>
      <c r="L58" s="3">
        <f t="shared" si="4"/>
        <v>0</v>
      </c>
      <c r="M58" s="3">
        <f t="shared" si="5"/>
        <v>0</v>
      </c>
      <c r="N58" s="3">
        <f t="shared" si="6"/>
        <v>0</v>
      </c>
      <c r="O58" s="3">
        <f t="shared" si="2"/>
        <v>0</v>
      </c>
      <c r="P58" s="3">
        <f t="shared" si="7"/>
        <v>0</v>
      </c>
      <c r="Q58" s="3">
        <f t="shared" si="8"/>
        <v>3</v>
      </c>
      <c r="R58" s="3">
        <f t="shared" si="9"/>
        <v>0</v>
      </c>
      <c r="S58" s="3">
        <f t="shared" si="10"/>
        <v>0</v>
      </c>
    </row>
    <row r="59" spans="1:19" ht="63" x14ac:dyDescent="0.25">
      <c r="A59" s="7" t="s">
        <v>42</v>
      </c>
      <c r="B59" s="8" t="s">
        <v>214</v>
      </c>
      <c r="C59" s="4" t="s">
        <v>215</v>
      </c>
      <c r="D59" s="4" t="s">
        <v>216</v>
      </c>
      <c r="E59" s="3" t="s">
        <v>46</v>
      </c>
      <c r="F59" s="3">
        <v>3</v>
      </c>
      <c r="G59" s="48"/>
      <c r="H59" s="48" t="str">
        <f t="shared" si="0"/>
        <v>Sí</v>
      </c>
      <c r="I59" s="48" t="str">
        <f t="shared" si="1"/>
        <v>Sí</v>
      </c>
      <c r="J59" s="48"/>
      <c r="K59" s="3">
        <f t="shared" si="3"/>
        <v>0</v>
      </c>
      <c r="L59" s="3">
        <f t="shared" si="4"/>
        <v>0</v>
      </c>
      <c r="M59" s="3">
        <f t="shared" si="5"/>
        <v>0</v>
      </c>
      <c r="N59" s="3">
        <f t="shared" si="6"/>
        <v>0</v>
      </c>
      <c r="O59" s="3">
        <f t="shared" si="2"/>
        <v>0</v>
      </c>
      <c r="P59" s="3">
        <f t="shared" si="7"/>
        <v>3</v>
      </c>
      <c r="Q59" s="3">
        <f t="shared" si="8"/>
        <v>0</v>
      </c>
      <c r="R59" s="3">
        <f t="shared" si="9"/>
        <v>0</v>
      </c>
      <c r="S59" s="3">
        <f t="shared" si="10"/>
        <v>0</v>
      </c>
    </row>
    <row r="60" spans="1:19" ht="110.25" x14ac:dyDescent="0.25">
      <c r="A60" s="7" t="s">
        <v>42</v>
      </c>
      <c r="B60" s="8" t="s">
        <v>217</v>
      </c>
      <c r="C60" s="5" t="s">
        <v>218</v>
      </c>
      <c r="D60" s="5" t="s">
        <v>219</v>
      </c>
      <c r="E60" s="3" t="s">
        <v>46</v>
      </c>
      <c r="F60" s="3">
        <v>3</v>
      </c>
      <c r="G60" s="48"/>
      <c r="H60" s="48" t="str">
        <f t="shared" si="0"/>
        <v>Sí</v>
      </c>
      <c r="I60" s="48" t="str">
        <f t="shared" si="1"/>
        <v>Sí</v>
      </c>
      <c r="J60" s="48"/>
      <c r="K60" s="3">
        <f t="shared" si="3"/>
        <v>0</v>
      </c>
      <c r="L60" s="3">
        <f t="shared" si="4"/>
        <v>0</v>
      </c>
      <c r="M60" s="3">
        <f t="shared" si="5"/>
        <v>0</v>
      </c>
      <c r="N60" s="3">
        <f t="shared" si="6"/>
        <v>0</v>
      </c>
      <c r="O60" s="3">
        <f t="shared" si="2"/>
        <v>0</v>
      </c>
      <c r="P60" s="3">
        <f t="shared" si="7"/>
        <v>3</v>
      </c>
      <c r="Q60" s="3">
        <f t="shared" si="8"/>
        <v>0</v>
      </c>
      <c r="R60" s="3">
        <f t="shared" si="9"/>
        <v>0</v>
      </c>
      <c r="S60" s="3">
        <f t="shared" si="10"/>
        <v>0</v>
      </c>
    </row>
    <row r="61" spans="1:19" ht="78.75" x14ac:dyDescent="0.25">
      <c r="A61" s="7" t="s">
        <v>42</v>
      </c>
      <c r="B61" s="8" t="s">
        <v>220</v>
      </c>
      <c r="C61" s="5" t="s">
        <v>221</v>
      </c>
      <c r="D61" s="5" t="s">
        <v>222</v>
      </c>
      <c r="E61" s="3" t="s">
        <v>46</v>
      </c>
      <c r="F61" s="3">
        <v>3</v>
      </c>
      <c r="G61" s="48"/>
      <c r="H61" s="48" t="str">
        <f t="shared" si="0"/>
        <v>Sí</v>
      </c>
      <c r="I61" s="48" t="str">
        <f t="shared" si="1"/>
        <v>Sí</v>
      </c>
      <c r="J61" s="48"/>
      <c r="K61" s="3">
        <f t="shared" si="3"/>
        <v>0</v>
      </c>
      <c r="L61" s="3">
        <f t="shared" si="4"/>
        <v>0</v>
      </c>
      <c r="M61" s="3">
        <f t="shared" si="5"/>
        <v>0</v>
      </c>
      <c r="N61" s="3">
        <f t="shared" si="6"/>
        <v>0</v>
      </c>
      <c r="O61" s="3">
        <f t="shared" si="2"/>
        <v>0</v>
      </c>
      <c r="P61" s="3">
        <f t="shared" si="7"/>
        <v>3</v>
      </c>
      <c r="Q61" s="3">
        <f t="shared" si="8"/>
        <v>0</v>
      </c>
      <c r="R61" s="3">
        <f t="shared" si="9"/>
        <v>0</v>
      </c>
      <c r="S61" s="3">
        <f t="shared" si="10"/>
        <v>0</v>
      </c>
    </row>
    <row r="62" spans="1:19" ht="47.25" x14ac:dyDescent="0.25">
      <c r="A62" s="7" t="s">
        <v>42</v>
      </c>
      <c r="B62" s="8" t="s">
        <v>223</v>
      </c>
      <c r="C62" s="5" t="s">
        <v>224</v>
      </c>
      <c r="D62" s="5" t="s">
        <v>225</v>
      </c>
      <c r="E62" s="3" t="s">
        <v>46</v>
      </c>
      <c r="F62" s="3">
        <v>4</v>
      </c>
      <c r="G62" s="48"/>
      <c r="H62" s="48" t="str">
        <f t="shared" si="0"/>
        <v>Sí</v>
      </c>
      <c r="I62" s="48" t="str">
        <f t="shared" si="1"/>
        <v>Sí</v>
      </c>
      <c r="J62" s="48"/>
      <c r="K62" s="3">
        <f t="shared" si="3"/>
        <v>0</v>
      </c>
      <c r="L62" s="3">
        <f t="shared" si="4"/>
        <v>0</v>
      </c>
      <c r="M62" s="3">
        <f t="shared" si="5"/>
        <v>0</v>
      </c>
      <c r="N62" s="3">
        <f t="shared" si="6"/>
        <v>0</v>
      </c>
      <c r="O62" s="3">
        <f t="shared" si="2"/>
        <v>0</v>
      </c>
      <c r="P62" s="3">
        <f t="shared" si="7"/>
        <v>4</v>
      </c>
      <c r="Q62" s="3">
        <f t="shared" si="8"/>
        <v>0</v>
      </c>
      <c r="R62" s="3">
        <f t="shared" si="9"/>
        <v>0</v>
      </c>
      <c r="S62" s="3">
        <f t="shared" si="10"/>
        <v>0</v>
      </c>
    </row>
    <row r="63" spans="1:19" ht="47.25" x14ac:dyDescent="0.25">
      <c r="A63" s="7" t="s">
        <v>42</v>
      </c>
      <c r="B63" s="8" t="s">
        <v>226</v>
      </c>
      <c r="C63" s="5" t="s">
        <v>227</v>
      </c>
      <c r="D63" s="5" t="s">
        <v>228</v>
      </c>
      <c r="E63" s="3" t="s">
        <v>46</v>
      </c>
      <c r="F63" s="3">
        <v>5</v>
      </c>
      <c r="G63" s="48"/>
      <c r="H63" s="48" t="str">
        <f t="shared" si="0"/>
        <v>Sí</v>
      </c>
      <c r="I63" s="48" t="str">
        <f t="shared" si="1"/>
        <v>Sí</v>
      </c>
      <c r="J63" s="48"/>
      <c r="K63" s="3">
        <f t="shared" si="3"/>
        <v>0</v>
      </c>
      <c r="L63" s="3">
        <f t="shared" si="4"/>
        <v>0</v>
      </c>
      <c r="M63" s="3">
        <f t="shared" si="5"/>
        <v>0</v>
      </c>
      <c r="N63" s="3">
        <f t="shared" si="6"/>
        <v>0</v>
      </c>
      <c r="O63" s="3">
        <f t="shared" si="2"/>
        <v>0</v>
      </c>
      <c r="P63" s="3">
        <f t="shared" si="7"/>
        <v>5</v>
      </c>
      <c r="Q63" s="3">
        <f t="shared" si="8"/>
        <v>0</v>
      </c>
      <c r="R63" s="3">
        <f t="shared" si="9"/>
        <v>0</v>
      </c>
      <c r="S63" s="3">
        <f t="shared" si="10"/>
        <v>0</v>
      </c>
    </row>
    <row r="64" spans="1:19" ht="78.75" x14ac:dyDescent="0.25">
      <c r="A64" s="7" t="s">
        <v>42</v>
      </c>
      <c r="B64" s="8" t="s">
        <v>229</v>
      </c>
      <c r="C64" s="11" t="s">
        <v>230</v>
      </c>
      <c r="D64" s="11" t="s">
        <v>231</v>
      </c>
      <c r="E64" s="3" t="s">
        <v>46</v>
      </c>
      <c r="F64" s="3">
        <v>5</v>
      </c>
      <c r="G64" s="48"/>
      <c r="H64" s="48" t="str">
        <f t="shared" si="0"/>
        <v>Sí</v>
      </c>
      <c r="I64" s="48" t="str">
        <f t="shared" si="1"/>
        <v>Sí</v>
      </c>
      <c r="J64" s="48"/>
      <c r="K64" s="3">
        <f t="shared" si="3"/>
        <v>0</v>
      </c>
      <c r="L64" s="3">
        <f t="shared" si="4"/>
        <v>0</v>
      </c>
      <c r="M64" s="3">
        <f t="shared" si="5"/>
        <v>0</v>
      </c>
      <c r="N64" s="3">
        <f t="shared" si="6"/>
        <v>0</v>
      </c>
      <c r="O64" s="3">
        <f t="shared" si="2"/>
        <v>0</v>
      </c>
      <c r="P64" s="3">
        <f t="shared" si="7"/>
        <v>5</v>
      </c>
      <c r="Q64" s="3">
        <f t="shared" si="8"/>
        <v>0</v>
      </c>
      <c r="R64" s="3">
        <f t="shared" si="9"/>
        <v>0</v>
      </c>
      <c r="S64" s="3">
        <f t="shared" si="10"/>
        <v>0</v>
      </c>
    </row>
    <row r="65" spans="1:19" ht="110.25" x14ac:dyDescent="0.25">
      <c r="A65" s="7" t="s">
        <v>42</v>
      </c>
      <c r="B65" s="8" t="s">
        <v>232</v>
      </c>
      <c r="C65" s="11" t="s">
        <v>233</v>
      </c>
      <c r="D65" s="11" t="s">
        <v>234</v>
      </c>
      <c r="E65" s="3" t="s">
        <v>46</v>
      </c>
      <c r="F65" s="3">
        <v>5</v>
      </c>
      <c r="G65" s="48"/>
      <c r="H65" s="48" t="str">
        <f t="shared" si="0"/>
        <v>Sí</v>
      </c>
      <c r="I65" s="48" t="str">
        <f t="shared" si="1"/>
        <v>Sí</v>
      </c>
      <c r="J65" s="48"/>
      <c r="K65" s="3">
        <f t="shared" si="3"/>
        <v>0</v>
      </c>
      <c r="L65" s="3">
        <f t="shared" si="4"/>
        <v>0</v>
      </c>
      <c r="M65" s="3">
        <f t="shared" si="5"/>
        <v>0</v>
      </c>
      <c r="N65" s="3">
        <f t="shared" si="6"/>
        <v>0</v>
      </c>
      <c r="O65" s="3">
        <f t="shared" si="2"/>
        <v>0</v>
      </c>
      <c r="P65" s="3">
        <f t="shared" si="7"/>
        <v>5</v>
      </c>
      <c r="Q65" s="3">
        <f t="shared" si="8"/>
        <v>0</v>
      </c>
      <c r="R65" s="3">
        <f t="shared" si="9"/>
        <v>0</v>
      </c>
      <c r="S65" s="3">
        <f t="shared" si="10"/>
        <v>0</v>
      </c>
    </row>
    <row r="66" spans="1:19" ht="31.5" x14ac:dyDescent="0.25">
      <c r="A66" s="7" t="s">
        <v>42</v>
      </c>
      <c r="B66" s="8" t="s">
        <v>235</v>
      </c>
      <c r="C66" s="4" t="s">
        <v>236</v>
      </c>
      <c r="D66" s="5" t="s">
        <v>237</v>
      </c>
      <c r="E66" s="3" t="s">
        <v>46</v>
      </c>
      <c r="F66" s="3">
        <v>5</v>
      </c>
      <c r="G66" s="48"/>
      <c r="H66" s="48" t="str">
        <f t="shared" si="0"/>
        <v>Sí</v>
      </c>
      <c r="I66" s="48" t="str">
        <f t="shared" si="1"/>
        <v>Sí</v>
      </c>
      <c r="J66" s="48"/>
      <c r="K66" s="3">
        <f t="shared" si="3"/>
        <v>0</v>
      </c>
      <c r="L66" s="3">
        <f t="shared" si="4"/>
        <v>0</v>
      </c>
      <c r="M66" s="3">
        <f t="shared" si="5"/>
        <v>0</v>
      </c>
      <c r="N66" s="3">
        <f t="shared" si="6"/>
        <v>0</v>
      </c>
      <c r="O66" s="3">
        <f t="shared" si="2"/>
        <v>0</v>
      </c>
      <c r="P66" s="3">
        <f t="shared" si="7"/>
        <v>5</v>
      </c>
      <c r="Q66" s="3">
        <f t="shared" si="8"/>
        <v>0</v>
      </c>
      <c r="R66" s="3">
        <f t="shared" si="9"/>
        <v>0</v>
      </c>
      <c r="S66" s="3">
        <f t="shared" si="10"/>
        <v>0</v>
      </c>
    </row>
    <row r="67" spans="1:19" ht="47.25" x14ac:dyDescent="0.25">
      <c r="A67" s="7" t="s">
        <v>42</v>
      </c>
      <c r="B67" s="8" t="s">
        <v>238</v>
      </c>
      <c r="C67" s="11" t="s">
        <v>239</v>
      </c>
      <c r="D67" s="11" t="s">
        <v>240</v>
      </c>
      <c r="E67" s="3" t="s">
        <v>46</v>
      </c>
      <c r="F67" s="3">
        <v>5</v>
      </c>
      <c r="G67" s="48"/>
      <c r="H67" s="48" t="str">
        <f t="shared" ref="H67:H82" si="11">IF($E67="Nivel 1","Sí","")</f>
        <v>Sí</v>
      </c>
      <c r="I67" s="48" t="str">
        <f t="shared" ref="I67:I82" si="12">IF($E67="Nivel 1","Sí",IF($E67="Nivel 2","Sí",""))</f>
        <v>Sí</v>
      </c>
      <c r="J67" s="48"/>
      <c r="K67" s="3">
        <f t="shared" si="3"/>
        <v>0</v>
      </c>
      <c r="L67" s="3">
        <f t="shared" si="4"/>
        <v>0</v>
      </c>
      <c r="M67" s="3">
        <f t="shared" si="5"/>
        <v>0</v>
      </c>
      <c r="N67" s="3">
        <f t="shared" si="6"/>
        <v>0</v>
      </c>
      <c r="O67" s="3">
        <f t="shared" ref="O67:O82" si="13">IF($I67="Sí",IF($E67="Nivel 4",$F67,0), 0)</f>
        <v>0</v>
      </c>
      <c r="P67" s="3">
        <f t="shared" si="7"/>
        <v>5</v>
      </c>
      <c r="Q67" s="3">
        <f t="shared" si="8"/>
        <v>0</v>
      </c>
      <c r="R67" s="3">
        <f t="shared" si="9"/>
        <v>0</v>
      </c>
      <c r="S67" s="3">
        <f t="shared" si="10"/>
        <v>0</v>
      </c>
    </row>
    <row r="68" spans="1:19" ht="63" x14ac:dyDescent="0.25">
      <c r="A68" s="7" t="s">
        <v>42</v>
      </c>
      <c r="B68" s="8" t="s">
        <v>241</v>
      </c>
      <c r="C68" s="11" t="s">
        <v>242</v>
      </c>
      <c r="D68" s="11" t="s">
        <v>243</v>
      </c>
      <c r="E68" s="3" t="s">
        <v>46</v>
      </c>
      <c r="F68" s="3">
        <v>5</v>
      </c>
      <c r="G68" s="48"/>
      <c r="H68" s="48" t="str">
        <f t="shared" si="11"/>
        <v>Sí</v>
      </c>
      <c r="I68" s="48" t="str">
        <f t="shared" si="12"/>
        <v>Sí</v>
      </c>
      <c r="J68" s="48"/>
      <c r="K68" s="3">
        <f t="shared" ref="K68:K82" si="14">IF($H68="Sí",IF($E68="Nivel 2",$F68,0), 0)</f>
        <v>0</v>
      </c>
      <c r="L68" s="3">
        <f t="shared" ref="L68:L82" si="15">IF($H68="Sí",IF($E68="Nivel 3",$F68,0), 0)</f>
        <v>0</v>
      </c>
      <c r="M68" s="3">
        <f t="shared" ref="M68:M82" si="16">IF($H68="Sí",IF($E68="Nivel 4",$F68,0), 0)</f>
        <v>0</v>
      </c>
      <c r="N68" s="3">
        <f t="shared" ref="N68:N82" si="17">IF($I68="Sí",IF($E68="Nivel 3",$F68,0), 0)</f>
        <v>0</v>
      </c>
      <c r="O68" s="3">
        <f t="shared" si="13"/>
        <v>0</v>
      </c>
      <c r="P68" s="3">
        <f t="shared" ref="P68:P113" si="18">IF($E68="Nivel 1",$F68,0)</f>
        <v>5</v>
      </c>
      <c r="Q68" s="3">
        <f t="shared" ref="Q68:Q113" si="19">IF($E68="Nivel 2",$F68,0)</f>
        <v>0</v>
      </c>
      <c r="R68" s="3">
        <f t="shared" ref="R68:R113" si="20">IF($E68="Nivel 3",$F68,0)</f>
        <v>0</v>
      </c>
      <c r="S68" s="3">
        <f t="shared" ref="S68:S113" si="21">IF($E68="Nivel 4",$F68,0)</f>
        <v>0</v>
      </c>
    </row>
    <row r="69" spans="1:19" ht="47.25" x14ac:dyDescent="0.25">
      <c r="A69" s="7" t="s">
        <v>42</v>
      </c>
      <c r="B69" s="8" t="s">
        <v>244</v>
      </c>
      <c r="C69" s="5" t="s">
        <v>245</v>
      </c>
      <c r="D69" s="5" t="s">
        <v>246</v>
      </c>
      <c r="E69" s="3" t="s">
        <v>46</v>
      </c>
      <c r="F69" s="3">
        <v>4</v>
      </c>
      <c r="G69" s="48"/>
      <c r="H69" s="48" t="str">
        <f t="shared" si="11"/>
        <v>Sí</v>
      </c>
      <c r="I69" s="48" t="str">
        <f t="shared" si="12"/>
        <v>Sí</v>
      </c>
      <c r="J69" s="48"/>
      <c r="K69" s="3">
        <f t="shared" si="14"/>
        <v>0</v>
      </c>
      <c r="L69" s="3">
        <f t="shared" si="15"/>
        <v>0</v>
      </c>
      <c r="M69" s="3">
        <f t="shared" si="16"/>
        <v>0</v>
      </c>
      <c r="N69" s="3">
        <f t="shared" si="17"/>
        <v>0</v>
      </c>
      <c r="O69" s="3">
        <f t="shared" si="13"/>
        <v>0</v>
      </c>
      <c r="P69" s="3">
        <f t="shared" si="18"/>
        <v>4</v>
      </c>
      <c r="Q69" s="3">
        <f t="shared" si="19"/>
        <v>0</v>
      </c>
      <c r="R69" s="3">
        <f t="shared" si="20"/>
        <v>0</v>
      </c>
      <c r="S69" s="3">
        <f t="shared" si="21"/>
        <v>0</v>
      </c>
    </row>
    <row r="70" spans="1:19" ht="31.5" x14ac:dyDescent="0.25">
      <c r="A70" s="7" t="s">
        <v>42</v>
      </c>
      <c r="B70" s="8" t="s">
        <v>247</v>
      </c>
      <c r="C70" s="5" t="s">
        <v>248</v>
      </c>
      <c r="D70" s="5" t="s">
        <v>249</v>
      </c>
      <c r="E70" s="3" t="s">
        <v>46</v>
      </c>
      <c r="F70" s="3">
        <v>5</v>
      </c>
      <c r="G70" s="48"/>
      <c r="H70" s="48" t="str">
        <f t="shared" si="11"/>
        <v>Sí</v>
      </c>
      <c r="I70" s="48" t="str">
        <f t="shared" si="12"/>
        <v>Sí</v>
      </c>
      <c r="J70" s="48"/>
      <c r="K70" s="3">
        <f t="shared" si="14"/>
        <v>0</v>
      </c>
      <c r="L70" s="3">
        <f t="shared" si="15"/>
        <v>0</v>
      </c>
      <c r="M70" s="3">
        <f t="shared" si="16"/>
        <v>0</v>
      </c>
      <c r="N70" s="3">
        <f t="shared" si="17"/>
        <v>0</v>
      </c>
      <c r="O70" s="3">
        <f t="shared" si="13"/>
        <v>0</v>
      </c>
      <c r="P70" s="3">
        <f t="shared" si="18"/>
        <v>5</v>
      </c>
      <c r="Q70" s="3">
        <f t="shared" si="19"/>
        <v>0</v>
      </c>
      <c r="R70" s="3">
        <f t="shared" si="20"/>
        <v>0</v>
      </c>
      <c r="S70" s="3">
        <f t="shared" si="21"/>
        <v>0</v>
      </c>
    </row>
    <row r="71" spans="1:19" ht="63" x14ac:dyDescent="0.25">
      <c r="A71" s="7" t="s">
        <v>42</v>
      </c>
      <c r="B71" s="8" t="s">
        <v>250</v>
      </c>
      <c r="C71" s="4" t="s">
        <v>251</v>
      </c>
      <c r="D71" s="5" t="s">
        <v>252</v>
      </c>
      <c r="E71" s="3" t="s">
        <v>83</v>
      </c>
      <c r="F71" s="3">
        <v>3</v>
      </c>
      <c r="G71" s="48"/>
      <c r="H71" s="48" t="str">
        <f t="shared" si="11"/>
        <v/>
      </c>
      <c r="I71" s="48" t="str">
        <f t="shared" si="12"/>
        <v>Sí</v>
      </c>
      <c r="J71" s="48"/>
      <c r="K71" s="3">
        <f t="shared" si="14"/>
        <v>0</v>
      </c>
      <c r="L71" s="3">
        <f t="shared" si="15"/>
        <v>0</v>
      </c>
      <c r="M71" s="3">
        <f t="shared" si="16"/>
        <v>0</v>
      </c>
      <c r="N71" s="3">
        <f t="shared" si="17"/>
        <v>0</v>
      </c>
      <c r="O71" s="3">
        <f t="shared" si="13"/>
        <v>0</v>
      </c>
      <c r="P71" s="3">
        <f t="shared" si="18"/>
        <v>0</v>
      </c>
      <c r="Q71" s="3">
        <f t="shared" si="19"/>
        <v>3</v>
      </c>
      <c r="R71" s="3">
        <f t="shared" si="20"/>
        <v>0</v>
      </c>
      <c r="S71" s="3">
        <f t="shared" si="21"/>
        <v>0</v>
      </c>
    </row>
    <row r="72" spans="1:19" ht="63" x14ac:dyDescent="0.25">
      <c r="A72" s="7" t="s">
        <v>42</v>
      </c>
      <c r="B72" s="8" t="s">
        <v>253</v>
      </c>
      <c r="C72" s="4" t="s">
        <v>254</v>
      </c>
      <c r="D72" s="4" t="s">
        <v>255</v>
      </c>
      <c r="E72" s="3" t="s">
        <v>46</v>
      </c>
      <c r="F72" s="3">
        <v>4</v>
      </c>
      <c r="G72" s="48"/>
      <c r="H72" s="48" t="str">
        <f t="shared" si="11"/>
        <v>Sí</v>
      </c>
      <c r="I72" s="48" t="str">
        <f t="shared" si="12"/>
        <v>Sí</v>
      </c>
      <c r="J72" s="48"/>
      <c r="K72" s="3">
        <f t="shared" si="14"/>
        <v>0</v>
      </c>
      <c r="L72" s="3">
        <f t="shared" si="15"/>
        <v>0</v>
      </c>
      <c r="M72" s="3">
        <f t="shared" si="16"/>
        <v>0</v>
      </c>
      <c r="N72" s="3">
        <f t="shared" si="17"/>
        <v>0</v>
      </c>
      <c r="O72" s="3">
        <f t="shared" si="13"/>
        <v>0</v>
      </c>
      <c r="P72" s="3">
        <f t="shared" si="18"/>
        <v>4</v>
      </c>
      <c r="Q72" s="3">
        <f t="shared" si="19"/>
        <v>0</v>
      </c>
      <c r="R72" s="3">
        <f t="shared" si="20"/>
        <v>0</v>
      </c>
      <c r="S72" s="3">
        <f t="shared" si="21"/>
        <v>0</v>
      </c>
    </row>
    <row r="73" spans="1:19" ht="47.25" x14ac:dyDescent="0.25">
      <c r="A73" s="7" t="s">
        <v>42</v>
      </c>
      <c r="B73" s="8" t="s">
        <v>256</v>
      </c>
      <c r="C73" s="5" t="s">
        <v>257</v>
      </c>
      <c r="D73" s="5" t="s">
        <v>258</v>
      </c>
      <c r="E73" s="3" t="s">
        <v>46</v>
      </c>
      <c r="F73" s="3">
        <v>4</v>
      </c>
      <c r="G73" s="48"/>
      <c r="H73" s="48" t="str">
        <f t="shared" si="11"/>
        <v>Sí</v>
      </c>
      <c r="I73" s="48" t="str">
        <f t="shared" si="12"/>
        <v>Sí</v>
      </c>
      <c r="J73" s="48"/>
      <c r="K73" s="3">
        <f t="shared" si="14"/>
        <v>0</v>
      </c>
      <c r="L73" s="3">
        <f t="shared" si="15"/>
        <v>0</v>
      </c>
      <c r="M73" s="3">
        <f t="shared" si="16"/>
        <v>0</v>
      </c>
      <c r="N73" s="3">
        <f t="shared" si="17"/>
        <v>0</v>
      </c>
      <c r="O73" s="3">
        <f t="shared" si="13"/>
        <v>0</v>
      </c>
      <c r="P73" s="3">
        <f t="shared" si="18"/>
        <v>4</v>
      </c>
      <c r="Q73" s="3">
        <f t="shared" si="19"/>
        <v>0</v>
      </c>
      <c r="R73" s="3">
        <f t="shared" si="20"/>
        <v>0</v>
      </c>
      <c r="S73" s="3">
        <f t="shared" si="21"/>
        <v>0</v>
      </c>
    </row>
    <row r="74" spans="1:19" ht="31.5" x14ac:dyDescent="0.25">
      <c r="A74" s="7" t="s">
        <v>42</v>
      </c>
      <c r="B74" s="8" t="s">
        <v>259</v>
      </c>
      <c r="C74" s="5" t="s">
        <v>260</v>
      </c>
      <c r="D74" s="5" t="s">
        <v>261</v>
      </c>
      <c r="E74" s="3" t="s">
        <v>46</v>
      </c>
      <c r="F74" s="3">
        <v>4</v>
      </c>
      <c r="G74" s="48"/>
      <c r="H74" s="48" t="str">
        <f t="shared" si="11"/>
        <v>Sí</v>
      </c>
      <c r="I74" s="48" t="str">
        <f t="shared" si="12"/>
        <v>Sí</v>
      </c>
      <c r="J74" s="48"/>
      <c r="K74" s="3">
        <f t="shared" si="14"/>
        <v>0</v>
      </c>
      <c r="L74" s="3">
        <f t="shared" si="15"/>
        <v>0</v>
      </c>
      <c r="M74" s="3">
        <f t="shared" si="16"/>
        <v>0</v>
      </c>
      <c r="N74" s="3">
        <f t="shared" si="17"/>
        <v>0</v>
      </c>
      <c r="O74" s="3">
        <f t="shared" si="13"/>
        <v>0</v>
      </c>
      <c r="P74" s="3">
        <f t="shared" si="18"/>
        <v>4</v>
      </c>
      <c r="Q74" s="3">
        <f t="shared" si="19"/>
        <v>0</v>
      </c>
      <c r="R74" s="3">
        <f t="shared" si="20"/>
        <v>0</v>
      </c>
      <c r="S74" s="3">
        <f t="shared" si="21"/>
        <v>0</v>
      </c>
    </row>
    <row r="75" spans="1:19" ht="47.25" x14ac:dyDescent="0.25">
      <c r="A75" s="7" t="s">
        <v>42</v>
      </c>
      <c r="B75" s="8" t="s">
        <v>262</v>
      </c>
      <c r="C75" s="5" t="s">
        <v>263</v>
      </c>
      <c r="D75" s="5" t="s">
        <v>264</v>
      </c>
      <c r="E75" s="3" t="s">
        <v>83</v>
      </c>
      <c r="F75" s="3">
        <v>3</v>
      </c>
      <c r="G75" s="48"/>
      <c r="H75" s="48" t="str">
        <f t="shared" si="11"/>
        <v/>
      </c>
      <c r="I75" s="48" t="str">
        <f t="shared" si="12"/>
        <v>Sí</v>
      </c>
      <c r="J75" s="48"/>
      <c r="K75" s="3">
        <f t="shared" si="14"/>
        <v>0</v>
      </c>
      <c r="L75" s="3">
        <f t="shared" si="15"/>
        <v>0</v>
      </c>
      <c r="M75" s="3">
        <f t="shared" si="16"/>
        <v>0</v>
      </c>
      <c r="N75" s="3">
        <f t="shared" si="17"/>
        <v>0</v>
      </c>
      <c r="O75" s="3">
        <f t="shared" si="13"/>
        <v>0</v>
      </c>
      <c r="P75" s="3">
        <f t="shared" si="18"/>
        <v>0</v>
      </c>
      <c r="Q75" s="3">
        <f t="shared" si="19"/>
        <v>3</v>
      </c>
      <c r="R75" s="3">
        <f t="shared" si="20"/>
        <v>0</v>
      </c>
      <c r="S75" s="3">
        <f t="shared" si="21"/>
        <v>0</v>
      </c>
    </row>
    <row r="76" spans="1:19" ht="31.5" x14ac:dyDescent="0.25">
      <c r="A76" s="7" t="s">
        <v>42</v>
      </c>
      <c r="B76" s="8" t="s">
        <v>265</v>
      </c>
      <c r="C76" s="5" t="s">
        <v>266</v>
      </c>
      <c r="D76" s="5" t="s">
        <v>267</v>
      </c>
      <c r="E76" s="3" t="s">
        <v>268</v>
      </c>
      <c r="F76" s="3">
        <v>3</v>
      </c>
      <c r="G76" s="48"/>
      <c r="H76" s="48" t="str">
        <f t="shared" si="11"/>
        <v/>
      </c>
      <c r="I76" s="48" t="str">
        <f t="shared" si="12"/>
        <v/>
      </c>
      <c r="J76" s="48"/>
      <c r="K76" s="3">
        <f t="shared" si="14"/>
        <v>0</v>
      </c>
      <c r="L76" s="3">
        <f t="shared" si="15"/>
        <v>0</v>
      </c>
      <c r="M76" s="3">
        <f t="shared" si="16"/>
        <v>0</v>
      </c>
      <c r="N76" s="3">
        <f t="shared" si="17"/>
        <v>0</v>
      </c>
      <c r="O76" s="3">
        <f t="shared" si="13"/>
        <v>0</v>
      </c>
      <c r="P76" s="3">
        <f t="shared" si="18"/>
        <v>0</v>
      </c>
      <c r="Q76" s="3">
        <f t="shared" si="19"/>
        <v>0</v>
      </c>
      <c r="R76" s="3">
        <f t="shared" si="20"/>
        <v>0</v>
      </c>
      <c r="S76" s="3">
        <f t="shared" si="21"/>
        <v>3</v>
      </c>
    </row>
    <row r="77" spans="1:19" ht="47.25" x14ac:dyDescent="0.25">
      <c r="A77" s="7" t="s">
        <v>42</v>
      </c>
      <c r="B77" s="8" t="s">
        <v>269</v>
      </c>
      <c r="C77" s="5" t="s">
        <v>270</v>
      </c>
      <c r="D77" s="5" t="s">
        <v>271</v>
      </c>
      <c r="E77" s="3" t="s">
        <v>268</v>
      </c>
      <c r="F77" s="3">
        <v>2</v>
      </c>
      <c r="G77" s="48"/>
      <c r="H77" s="48" t="str">
        <f t="shared" si="11"/>
        <v/>
      </c>
      <c r="I77" s="48" t="str">
        <f t="shared" si="12"/>
        <v/>
      </c>
      <c r="J77" s="48"/>
      <c r="K77" s="3">
        <f t="shared" si="14"/>
        <v>0</v>
      </c>
      <c r="L77" s="3">
        <f t="shared" si="15"/>
        <v>0</v>
      </c>
      <c r="M77" s="3">
        <f t="shared" si="16"/>
        <v>0</v>
      </c>
      <c r="N77" s="3">
        <f t="shared" si="17"/>
        <v>0</v>
      </c>
      <c r="O77" s="3">
        <f t="shared" si="13"/>
        <v>0</v>
      </c>
      <c r="P77" s="3">
        <f t="shared" si="18"/>
        <v>0</v>
      </c>
      <c r="Q77" s="3">
        <f t="shared" si="19"/>
        <v>0</v>
      </c>
      <c r="R77" s="3">
        <f t="shared" si="20"/>
        <v>0</v>
      </c>
      <c r="S77" s="3">
        <f t="shared" si="21"/>
        <v>2</v>
      </c>
    </row>
    <row r="78" spans="1:19" ht="47.25" x14ac:dyDescent="0.25">
      <c r="A78" s="7" t="s">
        <v>42</v>
      </c>
      <c r="B78" s="8" t="s">
        <v>272</v>
      </c>
      <c r="C78" s="5" t="s">
        <v>273</v>
      </c>
      <c r="D78" s="5" t="s">
        <v>274</v>
      </c>
      <c r="E78" s="3" t="s">
        <v>83</v>
      </c>
      <c r="F78" s="3">
        <v>2</v>
      </c>
      <c r="G78" s="48"/>
      <c r="H78" s="48" t="str">
        <f t="shared" si="11"/>
        <v/>
      </c>
      <c r="I78" s="48" t="str">
        <f t="shared" si="12"/>
        <v>Sí</v>
      </c>
      <c r="J78" s="48"/>
      <c r="K78" s="3">
        <f t="shared" si="14"/>
        <v>0</v>
      </c>
      <c r="L78" s="3">
        <f t="shared" si="15"/>
        <v>0</v>
      </c>
      <c r="M78" s="3">
        <f t="shared" si="16"/>
        <v>0</v>
      </c>
      <c r="N78" s="3">
        <f t="shared" si="17"/>
        <v>0</v>
      </c>
      <c r="O78" s="3">
        <f t="shared" si="13"/>
        <v>0</v>
      </c>
      <c r="P78" s="3">
        <f t="shared" si="18"/>
        <v>0</v>
      </c>
      <c r="Q78" s="3">
        <f t="shared" si="19"/>
        <v>2</v>
      </c>
      <c r="R78" s="3">
        <f t="shared" si="20"/>
        <v>0</v>
      </c>
      <c r="S78" s="3">
        <f t="shared" si="21"/>
        <v>0</v>
      </c>
    </row>
    <row r="79" spans="1:19" ht="63" x14ac:dyDescent="0.25">
      <c r="A79" s="7" t="s">
        <v>42</v>
      </c>
      <c r="B79" s="8" t="s">
        <v>275</v>
      </c>
      <c r="C79" s="5" t="s">
        <v>276</v>
      </c>
      <c r="D79" s="5" t="s">
        <v>277</v>
      </c>
      <c r="E79" s="3" t="s">
        <v>46</v>
      </c>
      <c r="F79" s="3">
        <v>4</v>
      </c>
      <c r="G79" s="48"/>
      <c r="H79" s="48" t="str">
        <f t="shared" si="11"/>
        <v>Sí</v>
      </c>
      <c r="I79" s="48" t="str">
        <f t="shared" si="12"/>
        <v>Sí</v>
      </c>
      <c r="J79" s="48"/>
      <c r="K79" s="3">
        <f t="shared" si="14"/>
        <v>0</v>
      </c>
      <c r="L79" s="3">
        <f t="shared" si="15"/>
        <v>0</v>
      </c>
      <c r="M79" s="3">
        <f t="shared" si="16"/>
        <v>0</v>
      </c>
      <c r="N79" s="3">
        <f t="shared" si="17"/>
        <v>0</v>
      </c>
      <c r="O79" s="3">
        <f t="shared" si="13"/>
        <v>0</v>
      </c>
      <c r="P79" s="3">
        <f t="shared" si="18"/>
        <v>4</v>
      </c>
      <c r="Q79" s="3">
        <f t="shared" si="19"/>
        <v>0</v>
      </c>
      <c r="R79" s="3">
        <f t="shared" si="20"/>
        <v>0</v>
      </c>
      <c r="S79" s="3">
        <f t="shared" si="21"/>
        <v>0</v>
      </c>
    </row>
    <row r="80" spans="1:19" ht="47.25" x14ac:dyDescent="0.25">
      <c r="A80" s="7" t="s">
        <v>42</v>
      </c>
      <c r="B80" s="8" t="s">
        <v>278</v>
      </c>
      <c r="C80" s="4" t="s">
        <v>279</v>
      </c>
      <c r="D80" s="4" t="s">
        <v>280</v>
      </c>
      <c r="E80" s="3" t="s">
        <v>46</v>
      </c>
      <c r="F80" s="3">
        <v>4</v>
      </c>
      <c r="G80" s="48"/>
      <c r="H80" s="48" t="str">
        <f t="shared" si="11"/>
        <v>Sí</v>
      </c>
      <c r="I80" s="48" t="str">
        <f t="shared" si="12"/>
        <v>Sí</v>
      </c>
      <c r="J80" s="48"/>
      <c r="K80" s="3">
        <f t="shared" si="14"/>
        <v>0</v>
      </c>
      <c r="L80" s="3">
        <f t="shared" si="15"/>
        <v>0</v>
      </c>
      <c r="M80" s="3">
        <f t="shared" si="16"/>
        <v>0</v>
      </c>
      <c r="N80" s="3">
        <f t="shared" si="17"/>
        <v>0</v>
      </c>
      <c r="O80" s="3">
        <f t="shared" si="13"/>
        <v>0</v>
      </c>
      <c r="P80" s="3">
        <f t="shared" si="18"/>
        <v>4</v>
      </c>
      <c r="Q80" s="3">
        <f t="shared" si="19"/>
        <v>0</v>
      </c>
      <c r="R80" s="3">
        <f t="shared" si="20"/>
        <v>0</v>
      </c>
      <c r="S80" s="3">
        <f t="shared" si="21"/>
        <v>0</v>
      </c>
    </row>
    <row r="81" spans="1:19" ht="47.25" x14ac:dyDescent="0.25">
      <c r="A81" s="7" t="s">
        <v>42</v>
      </c>
      <c r="B81" s="8" t="s">
        <v>281</v>
      </c>
      <c r="C81" s="5" t="s">
        <v>282</v>
      </c>
      <c r="D81" s="5" t="s">
        <v>283</v>
      </c>
      <c r="E81" s="3" t="s">
        <v>46</v>
      </c>
      <c r="F81" s="3">
        <v>5</v>
      </c>
      <c r="G81" s="48"/>
      <c r="H81" s="48" t="str">
        <f t="shared" si="11"/>
        <v>Sí</v>
      </c>
      <c r="I81" s="48" t="str">
        <f t="shared" si="12"/>
        <v>Sí</v>
      </c>
      <c r="J81" s="48"/>
      <c r="K81" s="3">
        <f t="shared" si="14"/>
        <v>0</v>
      </c>
      <c r="L81" s="3">
        <f t="shared" si="15"/>
        <v>0</v>
      </c>
      <c r="M81" s="3">
        <f t="shared" si="16"/>
        <v>0</v>
      </c>
      <c r="N81" s="3">
        <f t="shared" si="17"/>
        <v>0</v>
      </c>
      <c r="O81" s="3">
        <f t="shared" si="13"/>
        <v>0</v>
      </c>
      <c r="P81" s="3">
        <f t="shared" si="18"/>
        <v>5</v>
      </c>
      <c r="Q81" s="3">
        <f t="shared" si="19"/>
        <v>0</v>
      </c>
      <c r="R81" s="3">
        <f t="shared" si="20"/>
        <v>0</v>
      </c>
      <c r="S81" s="3">
        <f t="shared" si="21"/>
        <v>0</v>
      </c>
    </row>
    <row r="82" spans="1:19" ht="47.25" x14ac:dyDescent="0.25">
      <c r="A82" s="7" t="s">
        <v>42</v>
      </c>
      <c r="B82" s="8" t="s">
        <v>284</v>
      </c>
      <c r="C82" s="5" t="s">
        <v>285</v>
      </c>
      <c r="D82" s="5" t="s">
        <v>286</v>
      </c>
      <c r="E82" s="3" t="s">
        <v>46</v>
      </c>
      <c r="F82" s="3">
        <v>3</v>
      </c>
      <c r="G82" s="48"/>
      <c r="H82" s="48" t="str">
        <f t="shared" si="11"/>
        <v>Sí</v>
      </c>
      <c r="I82" s="48" t="str">
        <f t="shared" si="12"/>
        <v>Sí</v>
      </c>
      <c r="J82" s="48"/>
      <c r="K82" s="3">
        <f t="shared" si="14"/>
        <v>0</v>
      </c>
      <c r="L82" s="3">
        <f t="shared" si="15"/>
        <v>0</v>
      </c>
      <c r="M82" s="3">
        <f t="shared" si="16"/>
        <v>0</v>
      </c>
      <c r="N82" s="3">
        <f t="shared" si="17"/>
        <v>0</v>
      </c>
      <c r="O82" s="3">
        <f t="shared" si="13"/>
        <v>0</v>
      </c>
      <c r="P82" s="3">
        <f t="shared" si="18"/>
        <v>3</v>
      </c>
      <c r="Q82" s="3">
        <f t="shared" si="19"/>
        <v>0</v>
      </c>
      <c r="R82" s="3">
        <f t="shared" si="20"/>
        <v>0</v>
      </c>
      <c r="S82" s="3">
        <f t="shared" si="21"/>
        <v>0</v>
      </c>
    </row>
    <row r="83" spans="1:19" s="25" customFormat="1" x14ac:dyDescent="0.25">
      <c r="A83" s="26"/>
      <c r="B83" s="69" t="s">
        <v>287</v>
      </c>
      <c r="C83" s="70"/>
      <c r="D83" s="70"/>
      <c r="E83" s="44"/>
      <c r="F83" s="27"/>
      <c r="G83" s="59"/>
      <c r="H83" s="59"/>
      <c r="I83" s="59"/>
      <c r="J83" s="59"/>
      <c r="K83" s="27"/>
      <c r="L83" s="27"/>
      <c r="M83" s="27"/>
      <c r="N83" s="27"/>
      <c r="O83" s="27"/>
      <c r="P83" s="27"/>
      <c r="Q83" s="27"/>
      <c r="R83" s="27"/>
      <c r="S83" s="27"/>
    </row>
    <row r="84" spans="1:19" ht="47.25" x14ac:dyDescent="0.25">
      <c r="A84" s="7" t="s">
        <v>288</v>
      </c>
      <c r="B84" s="23" t="s">
        <v>289</v>
      </c>
      <c r="C84" s="23" t="s">
        <v>290</v>
      </c>
      <c r="D84" s="23" t="s">
        <v>291</v>
      </c>
      <c r="E84" s="3" t="s">
        <v>46</v>
      </c>
      <c r="F84" s="3">
        <v>5</v>
      </c>
      <c r="G84" s="48"/>
      <c r="H84" s="48" t="str">
        <f t="shared" ref="H84:H113" si="22">IF($E84="Nivel 1","Sí","")</f>
        <v>Sí</v>
      </c>
      <c r="I84" s="48" t="str">
        <f t="shared" ref="I84:I113" si="23">IF($E84="Nivel 1","Sí",IF($E84="Nivel 2","Sí",""))</f>
        <v>Sí</v>
      </c>
      <c r="J84" s="48"/>
      <c r="K84" s="3">
        <f t="shared" ref="K84:K113" si="24">IF($H84="Sí",IF($E84="Nivel 2",$F84,0), 0)</f>
        <v>0</v>
      </c>
      <c r="L84" s="3">
        <f t="shared" ref="L84:L113" si="25">IF($H84="Sí",IF($E84="Nivel 3",$F84,0), 0)</f>
        <v>0</v>
      </c>
      <c r="M84" s="3">
        <f t="shared" ref="M84:M113" si="26">IF($H84="Sí",IF($E84="Nivel 4",$F84,0), 0)</f>
        <v>0</v>
      </c>
      <c r="N84" s="3">
        <f t="shared" ref="N84:N113" si="27">IF($I84="Sí",IF($E84="Nivel 3",$F84,0), 0)</f>
        <v>0</v>
      </c>
      <c r="O84" s="3">
        <f t="shared" ref="O84:O113" si="28">IF($I84="Sí",IF($E84="Nivel 4",$F84,0), 0)</f>
        <v>0</v>
      </c>
      <c r="P84" s="3">
        <f t="shared" si="18"/>
        <v>5</v>
      </c>
      <c r="Q84" s="3">
        <f t="shared" si="19"/>
        <v>0</v>
      </c>
      <c r="R84" s="3">
        <f t="shared" si="20"/>
        <v>0</v>
      </c>
      <c r="S84" s="3">
        <f t="shared" si="21"/>
        <v>0</v>
      </c>
    </row>
    <row r="85" spans="1:19" ht="47.25" x14ac:dyDescent="0.25">
      <c r="A85" s="7" t="s">
        <v>288</v>
      </c>
      <c r="B85" s="23" t="s">
        <v>292</v>
      </c>
      <c r="C85" s="23" t="s">
        <v>293</v>
      </c>
      <c r="D85" s="23" t="s">
        <v>294</v>
      </c>
      <c r="E85" s="3" t="s">
        <v>83</v>
      </c>
      <c r="F85" s="3">
        <v>4</v>
      </c>
      <c r="G85" s="48"/>
      <c r="H85" s="48" t="str">
        <f t="shared" si="22"/>
        <v/>
      </c>
      <c r="I85" s="48" t="str">
        <f t="shared" si="23"/>
        <v>Sí</v>
      </c>
      <c r="J85" s="48"/>
      <c r="K85" s="3">
        <f t="shared" si="24"/>
        <v>0</v>
      </c>
      <c r="L85" s="3">
        <f t="shared" si="25"/>
        <v>0</v>
      </c>
      <c r="M85" s="3">
        <f t="shared" si="26"/>
        <v>0</v>
      </c>
      <c r="N85" s="3">
        <f t="shared" si="27"/>
        <v>0</v>
      </c>
      <c r="O85" s="3">
        <f t="shared" si="28"/>
        <v>0</v>
      </c>
      <c r="P85" s="3">
        <f t="shared" si="18"/>
        <v>0</v>
      </c>
      <c r="Q85" s="3">
        <f t="shared" si="19"/>
        <v>4</v>
      </c>
      <c r="R85" s="3">
        <f t="shared" si="20"/>
        <v>0</v>
      </c>
      <c r="S85" s="3">
        <f t="shared" si="21"/>
        <v>0</v>
      </c>
    </row>
    <row r="86" spans="1:19" ht="31.5" x14ac:dyDescent="0.25">
      <c r="A86" s="7" t="s">
        <v>288</v>
      </c>
      <c r="B86" s="23" t="s">
        <v>295</v>
      </c>
      <c r="C86" s="23" t="s">
        <v>296</v>
      </c>
      <c r="D86" s="23" t="s">
        <v>297</v>
      </c>
      <c r="E86" s="3" t="s">
        <v>46</v>
      </c>
      <c r="F86" s="3">
        <v>5</v>
      </c>
      <c r="G86" s="48"/>
      <c r="H86" s="48" t="str">
        <f t="shared" si="22"/>
        <v>Sí</v>
      </c>
      <c r="I86" s="48" t="str">
        <f t="shared" si="23"/>
        <v>Sí</v>
      </c>
      <c r="J86" s="48"/>
      <c r="K86" s="3">
        <f t="shared" si="24"/>
        <v>0</v>
      </c>
      <c r="L86" s="3">
        <f t="shared" si="25"/>
        <v>0</v>
      </c>
      <c r="M86" s="3">
        <f t="shared" si="26"/>
        <v>0</v>
      </c>
      <c r="N86" s="3">
        <f t="shared" si="27"/>
        <v>0</v>
      </c>
      <c r="O86" s="3">
        <f t="shared" si="28"/>
        <v>0</v>
      </c>
      <c r="P86" s="3">
        <f t="shared" si="18"/>
        <v>5</v>
      </c>
      <c r="Q86" s="3">
        <f t="shared" si="19"/>
        <v>0</v>
      </c>
      <c r="R86" s="3">
        <f t="shared" si="20"/>
        <v>0</v>
      </c>
      <c r="S86" s="3">
        <f t="shared" si="21"/>
        <v>0</v>
      </c>
    </row>
    <row r="87" spans="1:19" ht="31.5" x14ac:dyDescent="0.25">
      <c r="A87" s="7" t="s">
        <v>288</v>
      </c>
      <c r="B87" s="23" t="s">
        <v>298</v>
      </c>
      <c r="C87" s="23" t="s">
        <v>299</v>
      </c>
      <c r="D87" s="23" t="s">
        <v>300</v>
      </c>
      <c r="E87" s="3" t="s">
        <v>46</v>
      </c>
      <c r="F87" s="3">
        <v>4</v>
      </c>
      <c r="G87" s="48"/>
      <c r="H87" s="48" t="str">
        <f t="shared" si="22"/>
        <v>Sí</v>
      </c>
      <c r="I87" s="48" t="str">
        <f t="shared" si="23"/>
        <v>Sí</v>
      </c>
      <c r="J87" s="48"/>
      <c r="K87" s="3">
        <f t="shared" si="24"/>
        <v>0</v>
      </c>
      <c r="L87" s="3">
        <f t="shared" si="25"/>
        <v>0</v>
      </c>
      <c r="M87" s="3">
        <f t="shared" si="26"/>
        <v>0</v>
      </c>
      <c r="N87" s="3">
        <f t="shared" si="27"/>
        <v>0</v>
      </c>
      <c r="O87" s="3">
        <f t="shared" si="28"/>
        <v>0</v>
      </c>
      <c r="P87" s="3">
        <f t="shared" si="18"/>
        <v>4</v>
      </c>
      <c r="Q87" s="3">
        <f t="shared" si="19"/>
        <v>0</v>
      </c>
      <c r="R87" s="3">
        <f t="shared" si="20"/>
        <v>0</v>
      </c>
      <c r="S87" s="3">
        <f t="shared" si="21"/>
        <v>0</v>
      </c>
    </row>
    <row r="88" spans="1:19" ht="47.25" x14ac:dyDescent="0.25">
      <c r="A88" s="7" t="s">
        <v>288</v>
      </c>
      <c r="B88" s="23" t="s">
        <v>301</v>
      </c>
      <c r="C88" s="23" t="s">
        <v>302</v>
      </c>
      <c r="D88" s="23" t="s">
        <v>303</v>
      </c>
      <c r="E88" s="3" t="s">
        <v>83</v>
      </c>
      <c r="F88" s="3">
        <v>5</v>
      </c>
      <c r="G88" s="48"/>
      <c r="H88" s="48" t="str">
        <f t="shared" si="22"/>
        <v/>
      </c>
      <c r="I88" s="48" t="str">
        <f t="shared" si="23"/>
        <v>Sí</v>
      </c>
      <c r="J88" s="48"/>
      <c r="K88" s="3">
        <f t="shared" si="24"/>
        <v>0</v>
      </c>
      <c r="L88" s="3">
        <f t="shared" si="25"/>
        <v>0</v>
      </c>
      <c r="M88" s="3">
        <f t="shared" si="26"/>
        <v>0</v>
      </c>
      <c r="N88" s="3">
        <f t="shared" si="27"/>
        <v>0</v>
      </c>
      <c r="O88" s="3">
        <f t="shared" si="28"/>
        <v>0</v>
      </c>
      <c r="P88" s="3">
        <f t="shared" si="18"/>
        <v>0</v>
      </c>
      <c r="Q88" s="3">
        <f t="shared" si="19"/>
        <v>5</v>
      </c>
      <c r="R88" s="3">
        <f t="shared" si="20"/>
        <v>0</v>
      </c>
      <c r="S88" s="3">
        <f t="shared" si="21"/>
        <v>0</v>
      </c>
    </row>
    <row r="89" spans="1:19" ht="47.25" x14ac:dyDescent="0.25">
      <c r="A89" s="7" t="s">
        <v>288</v>
      </c>
      <c r="B89" s="23" t="s">
        <v>304</v>
      </c>
      <c r="C89" s="23" t="s">
        <v>305</v>
      </c>
      <c r="D89" s="23" t="s">
        <v>306</v>
      </c>
      <c r="E89" s="3" t="s">
        <v>46</v>
      </c>
      <c r="F89" s="3">
        <v>5</v>
      </c>
      <c r="G89" s="48"/>
      <c r="H89" s="48" t="str">
        <f t="shared" si="22"/>
        <v>Sí</v>
      </c>
      <c r="I89" s="48" t="str">
        <f t="shared" si="23"/>
        <v>Sí</v>
      </c>
      <c r="J89" s="48"/>
      <c r="K89" s="3">
        <f t="shared" si="24"/>
        <v>0</v>
      </c>
      <c r="L89" s="3">
        <f t="shared" si="25"/>
        <v>0</v>
      </c>
      <c r="M89" s="3">
        <f t="shared" si="26"/>
        <v>0</v>
      </c>
      <c r="N89" s="3">
        <f t="shared" si="27"/>
        <v>0</v>
      </c>
      <c r="O89" s="3">
        <f t="shared" si="28"/>
        <v>0</v>
      </c>
      <c r="P89" s="3">
        <f t="shared" si="18"/>
        <v>5</v>
      </c>
      <c r="Q89" s="3">
        <f t="shared" si="19"/>
        <v>0</v>
      </c>
      <c r="R89" s="3">
        <f t="shared" si="20"/>
        <v>0</v>
      </c>
      <c r="S89" s="3">
        <f t="shared" si="21"/>
        <v>0</v>
      </c>
    </row>
    <row r="90" spans="1:19" ht="63" x14ac:dyDescent="0.25">
      <c r="A90" s="7" t="s">
        <v>288</v>
      </c>
      <c r="B90" s="23" t="s">
        <v>307</v>
      </c>
      <c r="C90" s="23" t="s">
        <v>308</v>
      </c>
      <c r="D90" s="23" t="s">
        <v>309</v>
      </c>
      <c r="E90" s="3" t="s">
        <v>46</v>
      </c>
      <c r="F90" s="3">
        <v>5</v>
      </c>
      <c r="G90" s="48"/>
      <c r="H90" s="48" t="str">
        <f t="shared" si="22"/>
        <v>Sí</v>
      </c>
      <c r="I90" s="48" t="str">
        <f t="shared" si="23"/>
        <v>Sí</v>
      </c>
      <c r="J90" s="48"/>
      <c r="K90" s="3">
        <f t="shared" si="24"/>
        <v>0</v>
      </c>
      <c r="L90" s="3">
        <f t="shared" si="25"/>
        <v>0</v>
      </c>
      <c r="M90" s="3">
        <f t="shared" si="26"/>
        <v>0</v>
      </c>
      <c r="N90" s="3">
        <f t="shared" si="27"/>
        <v>0</v>
      </c>
      <c r="O90" s="3">
        <f t="shared" si="28"/>
        <v>0</v>
      </c>
      <c r="P90" s="3">
        <f t="shared" si="18"/>
        <v>5</v>
      </c>
      <c r="Q90" s="3">
        <f t="shared" si="19"/>
        <v>0</v>
      </c>
      <c r="R90" s="3">
        <f t="shared" si="20"/>
        <v>0</v>
      </c>
      <c r="S90" s="3">
        <f t="shared" si="21"/>
        <v>0</v>
      </c>
    </row>
    <row r="91" spans="1:19" ht="63" x14ac:dyDescent="0.25">
      <c r="A91" s="7" t="s">
        <v>288</v>
      </c>
      <c r="B91" s="23" t="s">
        <v>310</v>
      </c>
      <c r="C91" s="23" t="s">
        <v>311</v>
      </c>
      <c r="D91" s="23" t="s">
        <v>312</v>
      </c>
      <c r="E91" s="3" t="s">
        <v>46</v>
      </c>
      <c r="F91" s="3">
        <v>4</v>
      </c>
      <c r="G91" s="48"/>
      <c r="H91" s="48" t="str">
        <f t="shared" si="22"/>
        <v>Sí</v>
      </c>
      <c r="I91" s="48" t="str">
        <f t="shared" si="23"/>
        <v>Sí</v>
      </c>
      <c r="J91" s="48"/>
      <c r="K91" s="3">
        <f t="shared" si="24"/>
        <v>0</v>
      </c>
      <c r="L91" s="3">
        <f t="shared" si="25"/>
        <v>0</v>
      </c>
      <c r="M91" s="3">
        <f t="shared" si="26"/>
        <v>0</v>
      </c>
      <c r="N91" s="3">
        <f t="shared" si="27"/>
        <v>0</v>
      </c>
      <c r="O91" s="3">
        <f t="shared" si="28"/>
        <v>0</v>
      </c>
      <c r="P91" s="3">
        <f t="shared" si="18"/>
        <v>4</v>
      </c>
      <c r="Q91" s="3">
        <f t="shared" si="19"/>
        <v>0</v>
      </c>
      <c r="R91" s="3">
        <f t="shared" si="20"/>
        <v>0</v>
      </c>
      <c r="S91" s="3">
        <f t="shared" si="21"/>
        <v>0</v>
      </c>
    </row>
    <row r="92" spans="1:19" ht="31.5" x14ac:dyDescent="0.25">
      <c r="A92" s="7" t="s">
        <v>288</v>
      </c>
      <c r="B92" s="23" t="s">
        <v>313</v>
      </c>
      <c r="C92" s="23" t="s">
        <v>314</v>
      </c>
      <c r="D92" s="23" t="s">
        <v>315</v>
      </c>
      <c r="E92" s="3" t="s">
        <v>46</v>
      </c>
      <c r="F92" s="3">
        <v>4</v>
      </c>
      <c r="G92" s="48"/>
      <c r="H92" s="48" t="str">
        <f t="shared" si="22"/>
        <v>Sí</v>
      </c>
      <c r="I92" s="48" t="str">
        <f t="shared" si="23"/>
        <v>Sí</v>
      </c>
      <c r="J92" s="48"/>
      <c r="K92" s="3">
        <f t="shared" si="24"/>
        <v>0</v>
      </c>
      <c r="L92" s="3">
        <f t="shared" si="25"/>
        <v>0</v>
      </c>
      <c r="M92" s="3">
        <f t="shared" si="26"/>
        <v>0</v>
      </c>
      <c r="N92" s="3">
        <f t="shared" si="27"/>
        <v>0</v>
      </c>
      <c r="O92" s="3">
        <f t="shared" si="28"/>
        <v>0</v>
      </c>
      <c r="P92" s="3">
        <f t="shared" si="18"/>
        <v>4</v>
      </c>
      <c r="Q92" s="3">
        <f t="shared" si="19"/>
        <v>0</v>
      </c>
      <c r="R92" s="3">
        <f t="shared" si="20"/>
        <v>0</v>
      </c>
      <c r="S92" s="3">
        <f t="shared" si="21"/>
        <v>0</v>
      </c>
    </row>
    <row r="93" spans="1:19" ht="47.25" x14ac:dyDescent="0.25">
      <c r="A93" s="7" t="s">
        <v>288</v>
      </c>
      <c r="B93" s="23" t="s">
        <v>316</v>
      </c>
      <c r="C93" s="23" t="s">
        <v>317</v>
      </c>
      <c r="D93" s="23" t="s">
        <v>318</v>
      </c>
      <c r="E93" s="3" t="s">
        <v>147</v>
      </c>
      <c r="F93" s="3">
        <v>3</v>
      </c>
      <c r="G93" s="48"/>
      <c r="H93" s="48" t="str">
        <f t="shared" si="22"/>
        <v/>
      </c>
      <c r="I93" s="48" t="str">
        <f t="shared" si="23"/>
        <v/>
      </c>
      <c r="J93" s="48"/>
      <c r="K93" s="3">
        <f t="shared" si="24"/>
        <v>0</v>
      </c>
      <c r="L93" s="3">
        <f t="shared" si="25"/>
        <v>0</v>
      </c>
      <c r="M93" s="3">
        <f t="shared" si="26"/>
        <v>0</v>
      </c>
      <c r="N93" s="3">
        <f t="shared" si="27"/>
        <v>0</v>
      </c>
      <c r="O93" s="3">
        <f t="shared" si="28"/>
        <v>0</v>
      </c>
      <c r="P93" s="3">
        <f t="shared" si="18"/>
        <v>0</v>
      </c>
      <c r="Q93" s="3">
        <f t="shared" si="19"/>
        <v>0</v>
      </c>
      <c r="R93" s="3">
        <f t="shared" si="20"/>
        <v>3</v>
      </c>
      <c r="S93" s="3">
        <f t="shared" si="21"/>
        <v>0</v>
      </c>
    </row>
    <row r="94" spans="1:19" ht="60" customHeight="1" x14ac:dyDescent="0.25">
      <c r="A94" s="7" t="s">
        <v>288</v>
      </c>
      <c r="B94" s="23" t="s">
        <v>319</v>
      </c>
      <c r="C94" s="11" t="s">
        <v>320</v>
      </c>
      <c r="D94" s="11" t="s">
        <v>321</v>
      </c>
      <c r="E94" s="3" t="s">
        <v>46</v>
      </c>
      <c r="F94" s="3">
        <v>5</v>
      </c>
      <c r="G94" s="48"/>
      <c r="H94" s="48" t="str">
        <f t="shared" si="22"/>
        <v>Sí</v>
      </c>
      <c r="I94" s="48" t="str">
        <f t="shared" si="23"/>
        <v>Sí</v>
      </c>
      <c r="J94" s="48"/>
      <c r="K94" s="3">
        <f t="shared" si="24"/>
        <v>0</v>
      </c>
      <c r="L94" s="3">
        <f t="shared" si="25"/>
        <v>0</v>
      </c>
      <c r="M94" s="3">
        <f t="shared" si="26"/>
        <v>0</v>
      </c>
      <c r="N94" s="3">
        <f t="shared" si="27"/>
        <v>0</v>
      </c>
      <c r="O94" s="3">
        <f t="shared" si="28"/>
        <v>0</v>
      </c>
      <c r="P94" s="3">
        <f t="shared" si="18"/>
        <v>5</v>
      </c>
      <c r="Q94" s="3">
        <f t="shared" si="19"/>
        <v>0</v>
      </c>
      <c r="R94" s="3">
        <f t="shared" si="20"/>
        <v>0</v>
      </c>
      <c r="S94" s="3">
        <f t="shared" si="21"/>
        <v>0</v>
      </c>
    </row>
    <row r="95" spans="1:19" ht="94.5" x14ac:dyDescent="0.25">
      <c r="A95" s="7" t="s">
        <v>288</v>
      </c>
      <c r="B95" s="23" t="s">
        <v>322</v>
      </c>
      <c r="C95" s="23" t="s">
        <v>323</v>
      </c>
      <c r="D95" s="23" t="s">
        <v>324</v>
      </c>
      <c r="E95" s="3" t="s">
        <v>46</v>
      </c>
      <c r="F95" s="3">
        <v>5</v>
      </c>
      <c r="G95" s="48"/>
      <c r="H95" s="48" t="str">
        <f t="shared" si="22"/>
        <v>Sí</v>
      </c>
      <c r="I95" s="48" t="str">
        <f t="shared" si="23"/>
        <v>Sí</v>
      </c>
      <c r="J95" s="48"/>
      <c r="K95" s="3">
        <f t="shared" si="24"/>
        <v>0</v>
      </c>
      <c r="L95" s="3">
        <f t="shared" si="25"/>
        <v>0</v>
      </c>
      <c r="M95" s="3">
        <f t="shared" si="26"/>
        <v>0</v>
      </c>
      <c r="N95" s="3">
        <f t="shared" si="27"/>
        <v>0</v>
      </c>
      <c r="O95" s="3">
        <f t="shared" si="28"/>
        <v>0</v>
      </c>
      <c r="P95" s="3">
        <f t="shared" si="18"/>
        <v>5</v>
      </c>
      <c r="Q95" s="3">
        <f t="shared" si="19"/>
        <v>0</v>
      </c>
      <c r="R95" s="3">
        <f t="shared" si="20"/>
        <v>0</v>
      </c>
      <c r="S95" s="3">
        <f t="shared" si="21"/>
        <v>0</v>
      </c>
    </row>
    <row r="96" spans="1:19" ht="78.75" x14ac:dyDescent="0.25">
      <c r="A96" s="7" t="s">
        <v>288</v>
      </c>
      <c r="B96" s="23" t="s">
        <v>325</v>
      </c>
      <c r="C96" s="23" t="s">
        <v>326</v>
      </c>
      <c r="D96" s="23" t="s">
        <v>327</v>
      </c>
      <c r="E96" s="3" t="s">
        <v>46</v>
      </c>
      <c r="F96" s="3">
        <v>5</v>
      </c>
      <c r="G96" s="48"/>
      <c r="H96" s="48" t="str">
        <f t="shared" si="22"/>
        <v>Sí</v>
      </c>
      <c r="I96" s="48" t="str">
        <f t="shared" si="23"/>
        <v>Sí</v>
      </c>
      <c r="J96" s="48"/>
      <c r="K96" s="3">
        <f t="shared" si="24"/>
        <v>0</v>
      </c>
      <c r="L96" s="3">
        <f t="shared" si="25"/>
        <v>0</v>
      </c>
      <c r="M96" s="3">
        <f t="shared" si="26"/>
        <v>0</v>
      </c>
      <c r="N96" s="3">
        <f t="shared" si="27"/>
        <v>0</v>
      </c>
      <c r="O96" s="3">
        <f t="shared" si="28"/>
        <v>0</v>
      </c>
      <c r="P96" s="3">
        <f t="shared" si="18"/>
        <v>5</v>
      </c>
      <c r="Q96" s="3">
        <f t="shared" si="19"/>
        <v>0</v>
      </c>
      <c r="R96" s="3">
        <f t="shared" si="20"/>
        <v>0</v>
      </c>
      <c r="S96" s="3">
        <f t="shared" si="21"/>
        <v>0</v>
      </c>
    </row>
    <row r="97" spans="1:19" ht="94.5" x14ac:dyDescent="0.25">
      <c r="A97" s="7" t="s">
        <v>288</v>
      </c>
      <c r="B97" s="23" t="s">
        <v>328</v>
      </c>
      <c r="C97" s="23" t="s">
        <v>329</v>
      </c>
      <c r="D97" s="23" t="s">
        <v>330</v>
      </c>
      <c r="E97" s="3" t="s">
        <v>46</v>
      </c>
      <c r="F97" s="3">
        <v>5</v>
      </c>
      <c r="G97" s="48"/>
      <c r="H97" s="48" t="str">
        <f t="shared" si="22"/>
        <v>Sí</v>
      </c>
      <c r="I97" s="48" t="str">
        <f t="shared" si="23"/>
        <v>Sí</v>
      </c>
      <c r="J97" s="48"/>
      <c r="K97" s="3">
        <f t="shared" si="24"/>
        <v>0</v>
      </c>
      <c r="L97" s="3">
        <f t="shared" si="25"/>
        <v>0</v>
      </c>
      <c r="M97" s="3">
        <f t="shared" si="26"/>
        <v>0</v>
      </c>
      <c r="N97" s="3">
        <f t="shared" si="27"/>
        <v>0</v>
      </c>
      <c r="O97" s="3">
        <f t="shared" si="28"/>
        <v>0</v>
      </c>
      <c r="P97" s="3">
        <f t="shared" si="18"/>
        <v>5</v>
      </c>
      <c r="Q97" s="3">
        <f t="shared" si="19"/>
        <v>0</v>
      </c>
      <c r="R97" s="3">
        <f t="shared" si="20"/>
        <v>0</v>
      </c>
      <c r="S97" s="3">
        <f t="shared" si="21"/>
        <v>0</v>
      </c>
    </row>
    <row r="98" spans="1:19" ht="47.25" x14ac:dyDescent="0.25">
      <c r="A98" s="7" t="s">
        <v>288</v>
      </c>
      <c r="B98" s="23" t="s">
        <v>331</v>
      </c>
      <c r="C98" s="23" t="s">
        <v>332</v>
      </c>
      <c r="D98" s="23" t="s">
        <v>333</v>
      </c>
      <c r="E98" s="3" t="s">
        <v>46</v>
      </c>
      <c r="F98" s="3">
        <v>5</v>
      </c>
      <c r="G98" s="48"/>
      <c r="H98" s="48" t="str">
        <f t="shared" si="22"/>
        <v>Sí</v>
      </c>
      <c r="I98" s="48" t="str">
        <f t="shared" si="23"/>
        <v>Sí</v>
      </c>
      <c r="J98" s="48"/>
      <c r="K98" s="3">
        <f t="shared" si="24"/>
        <v>0</v>
      </c>
      <c r="L98" s="3">
        <f t="shared" si="25"/>
        <v>0</v>
      </c>
      <c r="M98" s="3">
        <f t="shared" si="26"/>
        <v>0</v>
      </c>
      <c r="N98" s="3">
        <f t="shared" si="27"/>
        <v>0</v>
      </c>
      <c r="O98" s="3">
        <f t="shared" si="28"/>
        <v>0</v>
      </c>
      <c r="P98" s="3">
        <f t="shared" si="18"/>
        <v>5</v>
      </c>
      <c r="Q98" s="3">
        <f t="shared" si="19"/>
        <v>0</v>
      </c>
      <c r="R98" s="3">
        <f t="shared" si="20"/>
        <v>0</v>
      </c>
      <c r="S98" s="3">
        <f t="shared" si="21"/>
        <v>0</v>
      </c>
    </row>
    <row r="99" spans="1:19" ht="31.5" x14ac:dyDescent="0.25">
      <c r="A99" s="7" t="s">
        <v>288</v>
      </c>
      <c r="B99" s="23" t="s">
        <v>334</v>
      </c>
      <c r="C99" s="5" t="s">
        <v>335</v>
      </c>
      <c r="D99" s="5" t="s">
        <v>336</v>
      </c>
      <c r="E99" s="3" t="s">
        <v>83</v>
      </c>
      <c r="F99" s="3">
        <v>5</v>
      </c>
      <c r="G99" s="48"/>
      <c r="H99" s="48" t="str">
        <f t="shared" si="22"/>
        <v/>
      </c>
      <c r="I99" s="48" t="str">
        <f t="shared" si="23"/>
        <v>Sí</v>
      </c>
      <c r="J99" s="48"/>
      <c r="K99" s="3">
        <f t="shared" si="24"/>
        <v>0</v>
      </c>
      <c r="L99" s="3">
        <f t="shared" si="25"/>
        <v>0</v>
      </c>
      <c r="M99" s="3">
        <f t="shared" si="26"/>
        <v>0</v>
      </c>
      <c r="N99" s="3">
        <f t="shared" si="27"/>
        <v>0</v>
      </c>
      <c r="O99" s="3">
        <f t="shared" si="28"/>
        <v>0</v>
      </c>
      <c r="P99" s="3">
        <f t="shared" si="18"/>
        <v>0</v>
      </c>
      <c r="Q99" s="3">
        <f t="shared" si="19"/>
        <v>5</v>
      </c>
      <c r="R99" s="3">
        <f t="shared" si="20"/>
        <v>0</v>
      </c>
      <c r="S99" s="3">
        <f t="shared" si="21"/>
        <v>0</v>
      </c>
    </row>
    <row r="100" spans="1:19" ht="31.5" x14ac:dyDescent="0.25">
      <c r="A100" s="7" t="s">
        <v>288</v>
      </c>
      <c r="B100" s="23" t="s">
        <v>337</v>
      </c>
      <c r="C100" s="23" t="s">
        <v>194</v>
      </c>
      <c r="D100" s="23" t="s">
        <v>338</v>
      </c>
      <c r="E100" s="3" t="s">
        <v>46</v>
      </c>
      <c r="F100" s="3">
        <v>4</v>
      </c>
      <c r="G100" s="48"/>
      <c r="H100" s="48" t="str">
        <f t="shared" si="22"/>
        <v>Sí</v>
      </c>
      <c r="I100" s="48" t="str">
        <f t="shared" si="23"/>
        <v>Sí</v>
      </c>
      <c r="J100" s="48"/>
      <c r="K100" s="3">
        <f t="shared" si="24"/>
        <v>0</v>
      </c>
      <c r="L100" s="3">
        <f t="shared" si="25"/>
        <v>0</v>
      </c>
      <c r="M100" s="3">
        <f t="shared" si="26"/>
        <v>0</v>
      </c>
      <c r="N100" s="3">
        <f t="shared" si="27"/>
        <v>0</v>
      </c>
      <c r="O100" s="3">
        <f t="shared" si="28"/>
        <v>0</v>
      </c>
      <c r="P100" s="3">
        <f t="shared" si="18"/>
        <v>4</v>
      </c>
      <c r="Q100" s="3">
        <f t="shared" si="19"/>
        <v>0</v>
      </c>
      <c r="R100" s="3">
        <f t="shared" si="20"/>
        <v>0</v>
      </c>
      <c r="S100" s="3">
        <f t="shared" si="21"/>
        <v>0</v>
      </c>
    </row>
    <row r="101" spans="1:19" ht="63" x14ac:dyDescent="0.25">
      <c r="A101" s="7" t="s">
        <v>288</v>
      </c>
      <c r="B101" s="23" t="s">
        <v>339</v>
      </c>
      <c r="C101" s="23" t="s">
        <v>340</v>
      </c>
      <c r="D101" s="23" t="s">
        <v>341</v>
      </c>
      <c r="E101" s="3" t="s">
        <v>46</v>
      </c>
      <c r="F101" s="3">
        <v>5</v>
      </c>
      <c r="G101" s="48"/>
      <c r="H101" s="48" t="str">
        <f t="shared" si="22"/>
        <v>Sí</v>
      </c>
      <c r="I101" s="48" t="str">
        <f t="shared" si="23"/>
        <v>Sí</v>
      </c>
      <c r="J101" s="48"/>
      <c r="K101" s="3">
        <f t="shared" si="24"/>
        <v>0</v>
      </c>
      <c r="L101" s="3">
        <f t="shared" si="25"/>
        <v>0</v>
      </c>
      <c r="M101" s="3">
        <f t="shared" si="26"/>
        <v>0</v>
      </c>
      <c r="N101" s="3">
        <f t="shared" si="27"/>
        <v>0</v>
      </c>
      <c r="O101" s="3">
        <f t="shared" si="28"/>
        <v>0</v>
      </c>
      <c r="P101" s="3">
        <f t="shared" si="18"/>
        <v>5</v>
      </c>
      <c r="Q101" s="3">
        <f t="shared" si="19"/>
        <v>0</v>
      </c>
      <c r="R101" s="3">
        <f t="shared" si="20"/>
        <v>0</v>
      </c>
      <c r="S101" s="3">
        <f t="shared" si="21"/>
        <v>0</v>
      </c>
    </row>
    <row r="102" spans="1:19" ht="78.75" x14ac:dyDescent="0.25">
      <c r="A102" s="7" t="s">
        <v>288</v>
      </c>
      <c r="B102" s="23" t="s">
        <v>342</v>
      </c>
      <c r="C102" s="23" t="s">
        <v>343</v>
      </c>
      <c r="D102" s="23" t="s">
        <v>344</v>
      </c>
      <c r="E102" s="3" t="s">
        <v>46</v>
      </c>
      <c r="F102" s="3">
        <v>5</v>
      </c>
      <c r="G102" s="48"/>
      <c r="H102" s="48" t="str">
        <f t="shared" si="22"/>
        <v>Sí</v>
      </c>
      <c r="I102" s="48" t="str">
        <f t="shared" si="23"/>
        <v>Sí</v>
      </c>
      <c r="J102" s="48"/>
      <c r="K102" s="3">
        <f t="shared" si="24"/>
        <v>0</v>
      </c>
      <c r="L102" s="3">
        <f t="shared" si="25"/>
        <v>0</v>
      </c>
      <c r="M102" s="3">
        <f t="shared" si="26"/>
        <v>0</v>
      </c>
      <c r="N102" s="3">
        <f t="shared" si="27"/>
        <v>0</v>
      </c>
      <c r="O102" s="3">
        <f t="shared" si="28"/>
        <v>0</v>
      </c>
      <c r="P102" s="3">
        <f t="shared" si="18"/>
        <v>5</v>
      </c>
      <c r="Q102" s="3">
        <f t="shared" si="19"/>
        <v>0</v>
      </c>
      <c r="R102" s="3">
        <f t="shared" si="20"/>
        <v>0</v>
      </c>
      <c r="S102" s="3">
        <f t="shared" si="21"/>
        <v>0</v>
      </c>
    </row>
    <row r="103" spans="1:19" ht="31.5" x14ac:dyDescent="0.25">
      <c r="A103" s="7" t="s">
        <v>288</v>
      </c>
      <c r="B103" s="23" t="s">
        <v>345</v>
      </c>
      <c r="C103" s="23" t="s">
        <v>346</v>
      </c>
      <c r="D103" s="23" t="s">
        <v>347</v>
      </c>
      <c r="E103" s="3" t="s">
        <v>83</v>
      </c>
      <c r="F103" s="3">
        <v>4</v>
      </c>
      <c r="G103" s="48"/>
      <c r="H103" s="48" t="str">
        <f t="shared" si="22"/>
        <v/>
      </c>
      <c r="I103" s="48" t="str">
        <f t="shared" si="23"/>
        <v>Sí</v>
      </c>
      <c r="J103" s="48"/>
      <c r="K103" s="3">
        <f t="shared" si="24"/>
        <v>0</v>
      </c>
      <c r="L103" s="3">
        <f t="shared" si="25"/>
        <v>0</v>
      </c>
      <c r="M103" s="3">
        <f t="shared" si="26"/>
        <v>0</v>
      </c>
      <c r="N103" s="3">
        <f t="shared" si="27"/>
        <v>0</v>
      </c>
      <c r="O103" s="3">
        <f t="shared" si="28"/>
        <v>0</v>
      </c>
      <c r="P103" s="3">
        <f t="shared" si="18"/>
        <v>0</v>
      </c>
      <c r="Q103" s="3">
        <f t="shared" si="19"/>
        <v>4</v>
      </c>
      <c r="R103" s="3">
        <f t="shared" si="20"/>
        <v>0</v>
      </c>
      <c r="S103" s="3">
        <f t="shared" si="21"/>
        <v>0</v>
      </c>
    </row>
    <row r="104" spans="1:19" ht="63" x14ac:dyDescent="0.25">
      <c r="A104" s="7" t="s">
        <v>288</v>
      </c>
      <c r="B104" s="23" t="s">
        <v>348</v>
      </c>
      <c r="C104" s="23" t="s">
        <v>349</v>
      </c>
      <c r="D104" s="23" t="s">
        <v>350</v>
      </c>
      <c r="E104" s="3" t="s">
        <v>46</v>
      </c>
      <c r="F104" s="3">
        <v>5</v>
      </c>
      <c r="G104" s="48"/>
      <c r="H104" s="48" t="str">
        <f t="shared" si="22"/>
        <v>Sí</v>
      </c>
      <c r="I104" s="48" t="str">
        <f t="shared" si="23"/>
        <v>Sí</v>
      </c>
      <c r="J104" s="48"/>
      <c r="K104" s="3">
        <f t="shared" si="24"/>
        <v>0</v>
      </c>
      <c r="L104" s="3">
        <f t="shared" si="25"/>
        <v>0</v>
      </c>
      <c r="M104" s="3">
        <f t="shared" si="26"/>
        <v>0</v>
      </c>
      <c r="N104" s="3">
        <f t="shared" si="27"/>
        <v>0</v>
      </c>
      <c r="O104" s="3">
        <f t="shared" si="28"/>
        <v>0</v>
      </c>
      <c r="P104" s="3">
        <f t="shared" si="18"/>
        <v>5</v>
      </c>
      <c r="Q104" s="3">
        <f t="shared" si="19"/>
        <v>0</v>
      </c>
      <c r="R104" s="3">
        <f t="shared" si="20"/>
        <v>0</v>
      </c>
      <c r="S104" s="3">
        <f t="shared" si="21"/>
        <v>0</v>
      </c>
    </row>
    <row r="105" spans="1:19" ht="31.5" x14ac:dyDescent="0.25">
      <c r="A105" s="7" t="s">
        <v>288</v>
      </c>
      <c r="B105" s="23" t="s">
        <v>351</v>
      </c>
      <c r="C105" s="23" t="s">
        <v>352</v>
      </c>
      <c r="D105" s="23" t="s">
        <v>353</v>
      </c>
      <c r="E105" s="3" t="s">
        <v>46</v>
      </c>
      <c r="F105" s="3">
        <v>4</v>
      </c>
      <c r="G105" s="48"/>
      <c r="H105" s="48" t="str">
        <f t="shared" si="22"/>
        <v>Sí</v>
      </c>
      <c r="I105" s="48" t="str">
        <f t="shared" si="23"/>
        <v>Sí</v>
      </c>
      <c r="J105" s="48"/>
      <c r="K105" s="3">
        <f t="shared" si="24"/>
        <v>0</v>
      </c>
      <c r="L105" s="3">
        <f t="shared" si="25"/>
        <v>0</v>
      </c>
      <c r="M105" s="3">
        <f t="shared" si="26"/>
        <v>0</v>
      </c>
      <c r="N105" s="3">
        <f t="shared" si="27"/>
        <v>0</v>
      </c>
      <c r="O105" s="3">
        <f t="shared" si="28"/>
        <v>0</v>
      </c>
      <c r="P105" s="3">
        <f t="shared" si="18"/>
        <v>4</v>
      </c>
      <c r="Q105" s="3">
        <f t="shared" si="19"/>
        <v>0</v>
      </c>
      <c r="R105" s="3">
        <f t="shared" si="20"/>
        <v>0</v>
      </c>
      <c r="S105" s="3">
        <f t="shared" si="21"/>
        <v>0</v>
      </c>
    </row>
    <row r="106" spans="1:19" ht="31.5" x14ac:dyDescent="0.25">
      <c r="A106" s="7" t="s">
        <v>288</v>
      </c>
      <c r="B106" s="23" t="s">
        <v>354</v>
      </c>
      <c r="C106" s="23" t="s">
        <v>355</v>
      </c>
      <c r="D106" s="23" t="s">
        <v>356</v>
      </c>
      <c r="E106" s="3" t="s">
        <v>46</v>
      </c>
      <c r="F106" s="3">
        <v>4</v>
      </c>
      <c r="G106" s="48"/>
      <c r="H106" s="48" t="str">
        <f t="shared" si="22"/>
        <v>Sí</v>
      </c>
      <c r="I106" s="48" t="str">
        <f t="shared" si="23"/>
        <v>Sí</v>
      </c>
      <c r="J106" s="48"/>
      <c r="K106" s="3">
        <f t="shared" si="24"/>
        <v>0</v>
      </c>
      <c r="L106" s="3">
        <f t="shared" si="25"/>
        <v>0</v>
      </c>
      <c r="M106" s="3">
        <f t="shared" si="26"/>
        <v>0</v>
      </c>
      <c r="N106" s="3">
        <f t="shared" si="27"/>
        <v>0</v>
      </c>
      <c r="O106" s="3">
        <f t="shared" si="28"/>
        <v>0</v>
      </c>
      <c r="P106" s="3">
        <f t="shared" si="18"/>
        <v>4</v>
      </c>
      <c r="Q106" s="3">
        <f t="shared" si="19"/>
        <v>0</v>
      </c>
      <c r="R106" s="3">
        <f t="shared" si="20"/>
        <v>0</v>
      </c>
      <c r="S106" s="3">
        <f t="shared" si="21"/>
        <v>0</v>
      </c>
    </row>
    <row r="107" spans="1:19" ht="47.25" x14ac:dyDescent="0.25">
      <c r="A107" s="7" t="s">
        <v>288</v>
      </c>
      <c r="B107" s="23" t="s">
        <v>357</v>
      </c>
      <c r="C107" s="24" t="s">
        <v>358</v>
      </c>
      <c r="D107" s="24" t="s">
        <v>359</v>
      </c>
      <c r="E107" s="3" t="s">
        <v>147</v>
      </c>
      <c r="F107" s="3">
        <v>3</v>
      </c>
      <c r="G107" s="48"/>
      <c r="H107" s="48" t="str">
        <f t="shared" si="22"/>
        <v/>
      </c>
      <c r="I107" s="48" t="str">
        <f t="shared" si="23"/>
        <v/>
      </c>
      <c r="J107" s="48"/>
      <c r="K107" s="3">
        <f t="shared" si="24"/>
        <v>0</v>
      </c>
      <c r="L107" s="3">
        <f t="shared" si="25"/>
        <v>0</v>
      </c>
      <c r="M107" s="3">
        <f t="shared" si="26"/>
        <v>0</v>
      </c>
      <c r="N107" s="3">
        <f t="shared" si="27"/>
        <v>0</v>
      </c>
      <c r="O107" s="3">
        <f t="shared" si="28"/>
        <v>0</v>
      </c>
      <c r="P107" s="3">
        <f t="shared" si="18"/>
        <v>0</v>
      </c>
      <c r="Q107" s="3">
        <f t="shared" si="19"/>
        <v>0</v>
      </c>
      <c r="R107" s="3">
        <f t="shared" si="20"/>
        <v>3</v>
      </c>
      <c r="S107" s="3">
        <f t="shared" si="21"/>
        <v>0</v>
      </c>
    </row>
    <row r="108" spans="1:19" ht="78.75" x14ac:dyDescent="0.25">
      <c r="A108" s="7" t="s">
        <v>288</v>
      </c>
      <c r="B108" s="23" t="s">
        <v>360</v>
      </c>
      <c r="C108" s="12" t="s">
        <v>361</v>
      </c>
      <c r="D108" s="12" t="s">
        <v>362</v>
      </c>
      <c r="E108" s="3" t="s">
        <v>147</v>
      </c>
      <c r="F108" s="3">
        <v>3</v>
      </c>
      <c r="G108" s="48"/>
      <c r="H108" s="48" t="str">
        <f t="shared" si="22"/>
        <v/>
      </c>
      <c r="I108" s="48" t="str">
        <f t="shared" si="23"/>
        <v/>
      </c>
      <c r="J108" s="48"/>
      <c r="K108" s="3">
        <f t="shared" si="24"/>
        <v>0</v>
      </c>
      <c r="L108" s="3">
        <f t="shared" si="25"/>
        <v>0</v>
      </c>
      <c r="M108" s="3">
        <f t="shared" si="26"/>
        <v>0</v>
      </c>
      <c r="N108" s="3">
        <f t="shared" si="27"/>
        <v>0</v>
      </c>
      <c r="O108" s="3">
        <f t="shared" si="28"/>
        <v>0</v>
      </c>
      <c r="P108" s="3">
        <f t="shared" si="18"/>
        <v>0</v>
      </c>
      <c r="Q108" s="3">
        <f t="shared" si="19"/>
        <v>0</v>
      </c>
      <c r="R108" s="3">
        <f t="shared" si="20"/>
        <v>3</v>
      </c>
      <c r="S108" s="3">
        <f t="shared" si="21"/>
        <v>0</v>
      </c>
    </row>
    <row r="109" spans="1:19" ht="31.5" x14ac:dyDescent="0.25">
      <c r="A109" s="7" t="s">
        <v>288</v>
      </c>
      <c r="B109" s="23" t="s">
        <v>363</v>
      </c>
      <c r="C109" s="24" t="s">
        <v>364</v>
      </c>
      <c r="D109" s="24" t="s">
        <v>365</v>
      </c>
      <c r="E109" s="3" t="s">
        <v>46</v>
      </c>
      <c r="F109" s="3">
        <v>4</v>
      </c>
      <c r="G109" s="48"/>
      <c r="H109" s="48" t="str">
        <f t="shared" si="22"/>
        <v>Sí</v>
      </c>
      <c r="I109" s="48" t="str">
        <f t="shared" si="23"/>
        <v>Sí</v>
      </c>
      <c r="J109" s="48"/>
      <c r="K109" s="3">
        <f t="shared" si="24"/>
        <v>0</v>
      </c>
      <c r="L109" s="3">
        <f t="shared" si="25"/>
        <v>0</v>
      </c>
      <c r="M109" s="3">
        <f t="shared" si="26"/>
        <v>0</v>
      </c>
      <c r="N109" s="3">
        <f t="shared" si="27"/>
        <v>0</v>
      </c>
      <c r="O109" s="3">
        <f t="shared" si="28"/>
        <v>0</v>
      </c>
      <c r="P109" s="3">
        <f t="shared" si="18"/>
        <v>4</v>
      </c>
      <c r="Q109" s="3">
        <f t="shared" si="19"/>
        <v>0</v>
      </c>
      <c r="R109" s="3">
        <f t="shared" si="20"/>
        <v>0</v>
      </c>
      <c r="S109" s="3">
        <f t="shared" si="21"/>
        <v>0</v>
      </c>
    </row>
    <row r="110" spans="1:19" ht="78.75" x14ac:dyDescent="0.25">
      <c r="A110" s="7" t="s">
        <v>288</v>
      </c>
      <c r="B110" s="23" t="s">
        <v>366</v>
      </c>
      <c r="C110" s="23" t="s">
        <v>367</v>
      </c>
      <c r="D110" s="23" t="s">
        <v>368</v>
      </c>
      <c r="E110" s="3" t="s">
        <v>46</v>
      </c>
      <c r="F110" s="3">
        <v>5</v>
      </c>
      <c r="G110" s="48"/>
      <c r="H110" s="48" t="str">
        <f t="shared" si="22"/>
        <v>Sí</v>
      </c>
      <c r="I110" s="48" t="str">
        <f t="shared" si="23"/>
        <v>Sí</v>
      </c>
      <c r="J110" s="48"/>
      <c r="K110" s="3">
        <f t="shared" si="24"/>
        <v>0</v>
      </c>
      <c r="L110" s="3">
        <f t="shared" si="25"/>
        <v>0</v>
      </c>
      <c r="M110" s="3">
        <f t="shared" si="26"/>
        <v>0</v>
      </c>
      <c r="N110" s="3">
        <f t="shared" si="27"/>
        <v>0</v>
      </c>
      <c r="O110" s="3">
        <f t="shared" si="28"/>
        <v>0</v>
      </c>
      <c r="P110" s="3">
        <f t="shared" si="18"/>
        <v>5</v>
      </c>
      <c r="Q110" s="3">
        <f t="shared" si="19"/>
        <v>0</v>
      </c>
      <c r="R110" s="3">
        <f t="shared" si="20"/>
        <v>0</v>
      </c>
      <c r="S110" s="3">
        <f t="shared" si="21"/>
        <v>0</v>
      </c>
    </row>
    <row r="111" spans="1:19" ht="47.25" x14ac:dyDescent="0.25">
      <c r="A111" s="7" t="s">
        <v>288</v>
      </c>
      <c r="B111" s="23" t="s">
        <v>369</v>
      </c>
      <c r="C111" s="23" t="s">
        <v>370</v>
      </c>
      <c r="D111" s="23" t="s">
        <v>371</v>
      </c>
      <c r="E111" s="3" t="s">
        <v>83</v>
      </c>
      <c r="F111" s="3">
        <v>3</v>
      </c>
      <c r="G111" s="48"/>
      <c r="H111" s="48" t="str">
        <f t="shared" si="22"/>
        <v/>
      </c>
      <c r="I111" s="48" t="str">
        <f t="shared" si="23"/>
        <v>Sí</v>
      </c>
      <c r="J111" s="48"/>
      <c r="K111" s="3">
        <f t="shared" si="24"/>
        <v>0</v>
      </c>
      <c r="L111" s="3">
        <f t="shared" si="25"/>
        <v>0</v>
      </c>
      <c r="M111" s="3">
        <f t="shared" si="26"/>
        <v>0</v>
      </c>
      <c r="N111" s="3">
        <f t="shared" si="27"/>
        <v>0</v>
      </c>
      <c r="O111" s="3">
        <f t="shared" si="28"/>
        <v>0</v>
      </c>
      <c r="P111" s="3">
        <f t="shared" si="18"/>
        <v>0</v>
      </c>
      <c r="Q111" s="3">
        <f t="shared" si="19"/>
        <v>3</v>
      </c>
      <c r="R111" s="3">
        <f t="shared" si="20"/>
        <v>0</v>
      </c>
      <c r="S111" s="3">
        <f t="shared" si="21"/>
        <v>0</v>
      </c>
    </row>
    <row r="112" spans="1:19" ht="31.5" x14ac:dyDescent="0.25">
      <c r="A112" s="7" t="s">
        <v>288</v>
      </c>
      <c r="B112" s="23" t="s">
        <v>372</v>
      </c>
      <c r="C112" s="23" t="s">
        <v>373</v>
      </c>
      <c r="D112" s="23" t="s">
        <v>374</v>
      </c>
      <c r="E112" s="3" t="s">
        <v>83</v>
      </c>
      <c r="F112" s="3">
        <v>3</v>
      </c>
      <c r="G112" s="48"/>
      <c r="H112" s="48" t="str">
        <f t="shared" si="22"/>
        <v/>
      </c>
      <c r="I112" s="48" t="str">
        <f t="shared" si="23"/>
        <v>Sí</v>
      </c>
      <c r="J112" s="48"/>
      <c r="K112" s="3">
        <f t="shared" si="24"/>
        <v>0</v>
      </c>
      <c r="L112" s="3">
        <f t="shared" si="25"/>
        <v>0</v>
      </c>
      <c r="M112" s="3">
        <f t="shared" si="26"/>
        <v>0</v>
      </c>
      <c r="N112" s="3">
        <f t="shared" si="27"/>
        <v>0</v>
      </c>
      <c r="O112" s="3">
        <f t="shared" si="28"/>
        <v>0</v>
      </c>
      <c r="P112" s="3">
        <f t="shared" si="18"/>
        <v>0</v>
      </c>
      <c r="Q112" s="3">
        <f t="shared" si="19"/>
        <v>3</v>
      </c>
      <c r="R112" s="3">
        <f t="shared" si="20"/>
        <v>0</v>
      </c>
      <c r="S112" s="3">
        <f t="shared" si="21"/>
        <v>0</v>
      </c>
    </row>
    <row r="113" spans="1:19" ht="31.5" x14ac:dyDescent="0.25">
      <c r="A113" s="7" t="s">
        <v>288</v>
      </c>
      <c r="B113" s="23" t="s">
        <v>375</v>
      </c>
      <c r="C113" s="23" t="s">
        <v>376</v>
      </c>
      <c r="D113" s="23" t="s">
        <v>377</v>
      </c>
      <c r="E113" s="3" t="s">
        <v>46</v>
      </c>
      <c r="F113" s="3">
        <v>5</v>
      </c>
      <c r="G113" s="48"/>
      <c r="H113" s="48" t="str">
        <f t="shared" si="22"/>
        <v>Sí</v>
      </c>
      <c r="I113" s="48" t="str">
        <f t="shared" si="23"/>
        <v>Sí</v>
      </c>
      <c r="J113" s="48"/>
      <c r="K113" s="3">
        <f t="shared" si="24"/>
        <v>0</v>
      </c>
      <c r="L113" s="3">
        <f t="shared" si="25"/>
        <v>0</v>
      </c>
      <c r="M113" s="3">
        <f t="shared" si="26"/>
        <v>0</v>
      </c>
      <c r="N113" s="3">
        <f t="shared" si="27"/>
        <v>0</v>
      </c>
      <c r="O113" s="3">
        <f t="shared" si="28"/>
        <v>0</v>
      </c>
      <c r="P113" s="3">
        <f t="shared" si="18"/>
        <v>5</v>
      </c>
      <c r="Q113" s="3">
        <f t="shared" si="19"/>
        <v>0</v>
      </c>
      <c r="R113" s="3">
        <f t="shared" si="20"/>
        <v>0</v>
      </c>
      <c r="S113" s="3">
        <f t="shared" si="21"/>
        <v>0</v>
      </c>
    </row>
    <row r="114" spans="1:19" s="49" customFormat="1" x14ac:dyDescent="0.25">
      <c r="E114" s="22"/>
      <c r="G114" s="60"/>
      <c r="H114" s="60"/>
      <c r="I114" s="60"/>
      <c r="J114" s="60"/>
      <c r="K114" s="49">
        <f t="shared" ref="K114:N114" si="29">SUM(K3:K113)</f>
        <v>0</v>
      </c>
      <c r="L114" s="49">
        <f t="shared" si="29"/>
        <v>0</v>
      </c>
      <c r="M114" s="49">
        <f t="shared" si="29"/>
        <v>0</v>
      </c>
      <c r="N114" s="49">
        <f t="shared" si="29"/>
        <v>0</v>
      </c>
      <c r="O114" s="49">
        <f>SUM(O3:O113)</f>
        <v>0</v>
      </c>
      <c r="P114" s="49">
        <f t="shared" ref="P114:S114" si="30">SUM(P3:P113)</f>
        <v>381</v>
      </c>
      <c r="Q114" s="49">
        <f t="shared" si="30"/>
        <v>58</v>
      </c>
      <c r="R114" s="49">
        <f t="shared" si="30"/>
        <v>13</v>
      </c>
      <c r="S114" s="49">
        <f t="shared" si="30"/>
        <v>5</v>
      </c>
    </row>
  </sheetData>
  <sheetProtection algorithmName="SHA-512" hashValue="vc66/83gSH7NqvmCNWpx0Hk+fsbhDVzC51L7E5d1eRgdc5gO5hbfgArVEY7+M4paMuauYU5xCnTgHMOqVrnt/w==" saltValue="YG680u6aqgFwuSPWfY/l1A==" spinCount="100000" sheet="1" objects="1" scenarios="1"/>
  <autoFilter ref="A1:S114" xr:uid="{186B98CB-EC7E-462B-855A-ACD6D505B905}"/>
  <mergeCells count="2">
    <mergeCell ref="B2:D2"/>
    <mergeCell ref="B83:D83"/>
  </mergeCells>
  <pageMargins left="0.25" right="0.25" top="0.75" bottom="0.75" header="0.3" footer="0.3"/>
  <pageSetup scale="70" fitToHeight="20" orientation="landscape" r:id="rId1"/>
  <headerFooter>
    <oddHeader>&amp;C&amp;"-,Negrita"&amp;14Requerimientos Atención a Cliente</oddHeader>
    <oddFooter>&amp;LAtención al Cliente&amp;C&amp;F &amp;A&amp;R&amp;8Página &amp;P de &amp;N</oddFooter>
  </headerFooter>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Q220"/>
  <sheetViews>
    <sheetView zoomScale="80" zoomScaleNormal="80" workbookViewId="0">
      <pane ySplit="1" topLeftCell="A2" activePane="bottomLeft" state="frozen"/>
      <selection pane="bottomLeft" activeCell="S1" sqref="S1"/>
    </sheetView>
  </sheetViews>
  <sheetFormatPr baseColWidth="10" defaultColWidth="11.5703125" defaultRowHeight="15" x14ac:dyDescent="0.25"/>
  <cols>
    <col min="1" max="1" width="9.42578125" style="17" bestFit="1" customWidth="1"/>
    <col min="2" max="2" width="16.42578125" style="17" customWidth="1"/>
    <col min="3" max="3" width="39" style="17" bestFit="1" customWidth="1"/>
    <col min="4" max="4" width="120.140625" style="17" bestFit="1" customWidth="1"/>
    <col min="5" max="5" width="12.7109375" style="17" bestFit="1" customWidth="1"/>
    <col min="6" max="6" width="19.5703125" style="17" bestFit="1" customWidth="1"/>
    <col min="7" max="7" width="41.140625" style="64" customWidth="1"/>
    <col min="8" max="9" width="35" style="64" customWidth="1"/>
    <col min="10" max="10" width="31" style="64" customWidth="1"/>
    <col min="11" max="14" width="31" style="17" customWidth="1"/>
    <col min="15" max="15" width="25.42578125" style="17" customWidth="1"/>
    <col min="16" max="19" width="15.85546875" style="17" bestFit="1" customWidth="1"/>
    <col min="20" max="16384" width="11.5703125" style="17"/>
  </cols>
  <sheetData>
    <row r="1" spans="1:19" s="28" customFormat="1" ht="58.5" x14ac:dyDescent="0.25">
      <c r="A1" s="18" t="s">
        <v>1</v>
      </c>
      <c r="B1" s="18" t="s">
        <v>3</v>
      </c>
      <c r="C1" s="18" t="s">
        <v>5</v>
      </c>
      <c r="D1" s="18" t="s">
        <v>7</v>
      </c>
      <c r="E1" s="18" t="s">
        <v>9</v>
      </c>
      <c r="F1" s="18" t="s">
        <v>11</v>
      </c>
      <c r="G1" s="56" t="s">
        <v>13</v>
      </c>
      <c r="H1" s="57" t="s">
        <v>16</v>
      </c>
      <c r="I1" s="57" t="s">
        <v>18</v>
      </c>
      <c r="J1" s="56" t="s">
        <v>20</v>
      </c>
      <c r="K1" s="54" t="s">
        <v>32</v>
      </c>
      <c r="L1" s="54" t="s">
        <v>33</v>
      </c>
      <c r="M1" s="54" t="s">
        <v>34</v>
      </c>
      <c r="N1" s="54" t="s">
        <v>35</v>
      </c>
      <c r="O1" s="54" t="s">
        <v>36</v>
      </c>
      <c r="P1" s="6" t="s">
        <v>37</v>
      </c>
      <c r="Q1" s="6" t="s">
        <v>38</v>
      </c>
      <c r="R1" s="6" t="s">
        <v>39</v>
      </c>
      <c r="S1" s="6" t="s">
        <v>40</v>
      </c>
    </row>
    <row r="2" spans="1:19" s="31" customFormat="1" ht="15.75" x14ac:dyDescent="0.25">
      <c r="A2" s="29" t="s">
        <v>378</v>
      </c>
      <c r="B2" s="71" t="s">
        <v>379</v>
      </c>
      <c r="C2" s="73"/>
      <c r="D2" s="73"/>
      <c r="E2" s="30"/>
      <c r="F2" s="30"/>
      <c r="G2" s="58"/>
      <c r="H2" s="58"/>
      <c r="I2" s="58"/>
      <c r="J2" s="58"/>
      <c r="K2" s="45"/>
      <c r="L2" s="45"/>
      <c r="M2" s="45"/>
      <c r="N2" s="45"/>
      <c r="O2" s="45"/>
      <c r="P2" s="45"/>
      <c r="Q2" s="45"/>
      <c r="R2" s="45"/>
      <c r="S2" s="45"/>
    </row>
    <row r="3" spans="1:19" s="34" customFormat="1" ht="47.25" x14ac:dyDescent="0.25">
      <c r="A3" s="32" t="s">
        <v>378</v>
      </c>
      <c r="B3" s="11" t="s">
        <v>380</v>
      </c>
      <c r="C3" s="11" t="s">
        <v>381</v>
      </c>
      <c r="D3" s="11" t="s">
        <v>382</v>
      </c>
      <c r="E3" s="33" t="s">
        <v>46</v>
      </c>
      <c r="F3" s="33">
        <v>5</v>
      </c>
      <c r="G3" s="48"/>
      <c r="H3" s="48" t="str">
        <f t="shared" ref="H3:H66" si="0">IF($E3="Nivel 1","Sí","")</f>
        <v>Sí</v>
      </c>
      <c r="I3" s="48" t="str">
        <f t="shared" ref="I3:I66" si="1">IF($E3="Nivel 1","Sí",IF($E3="Nivel 2","Sí",""))</f>
        <v>Sí</v>
      </c>
      <c r="J3" s="48"/>
      <c r="K3" s="3">
        <f>IF($H3="Sí",IF($E3="Nivel 2",$F3,0), 0)</f>
        <v>0</v>
      </c>
      <c r="L3" s="3">
        <f>IF($H3="Sí",IF($E3="Nivel 3",$F3,0), 0)</f>
        <v>0</v>
      </c>
      <c r="M3" s="3">
        <f>IF($H3="Sí",IF($E3="Nivel 4",$F3,0), 0)</f>
        <v>0</v>
      </c>
      <c r="N3" s="3">
        <f>IF($I3="Sí",IF($E3="Nivel 3",$F3,0), 0)</f>
        <v>0</v>
      </c>
      <c r="O3" s="3">
        <f t="shared" ref="O3:O66" si="2">IF($I3="Sí",IF($E3="Nivel 4",$F3,0), 0)</f>
        <v>0</v>
      </c>
      <c r="P3" s="3">
        <f>IF($E3="Nivel 1",$F3,0)</f>
        <v>5</v>
      </c>
      <c r="Q3" s="3">
        <f>IF($E3="Nivel 2",$F3,0)</f>
        <v>0</v>
      </c>
      <c r="R3" s="3">
        <f>IF($E3="Nivel 3",$F3,0)</f>
        <v>0</v>
      </c>
      <c r="S3" s="3">
        <f>IF($E3="Nivel 4",$F3,0)</f>
        <v>0</v>
      </c>
    </row>
    <row r="4" spans="1:19" s="34" customFormat="1" ht="110.25" x14ac:dyDescent="0.25">
      <c r="A4" s="32" t="s">
        <v>378</v>
      </c>
      <c r="B4" s="11" t="s">
        <v>383</v>
      </c>
      <c r="C4" s="11" t="s">
        <v>384</v>
      </c>
      <c r="D4" s="11" t="s">
        <v>385</v>
      </c>
      <c r="E4" s="33" t="s">
        <v>46</v>
      </c>
      <c r="F4" s="33">
        <v>5</v>
      </c>
      <c r="G4" s="48"/>
      <c r="H4" s="48" t="str">
        <f t="shared" si="0"/>
        <v>Sí</v>
      </c>
      <c r="I4" s="48" t="str">
        <f t="shared" si="1"/>
        <v>Sí</v>
      </c>
      <c r="J4" s="48"/>
      <c r="K4" s="3">
        <f t="shared" ref="K4:K32" si="3">IF($H4="Sí",IF($E4="Nivel 2",$F4,0), 0)</f>
        <v>0</v>
      </c>
      <c r="L4" s="3">
        <f t="shared" ref="L4:L32" si="4">IF($H4="Sí",IF($E4="Nivel 3",$F4,0), 0)</f>
        <v>0</v>
      </c>
      <c r="M4" s="3">
        <f t="shared" ref="M4:M32" si="5">IF($H4="Sí",IF($E4="Nivel 4",$F4,0), 0)</f>
        <v>0</v>
      </c>
      <c r="N4" s="3">
        <f t="shared" ref="N4:N32" si="6">IF($I4="Sí",IF($E4="Nivel 3",$F4,0), 0)</f>
        <v>0</v>
      </c>
      <c r="O4" s="3">
        <f t="shared" si="2"/>
        <v>0</v>
      </c>
      <c r="P4" s="3">
        <f t="shared" ref="P4:P67" si="7">IF($E4="Nivel 1",$F4,0)</f>
        <v>5</v>
      </c>
      <c r="Q4" s="3">
        <f t="shared" ref="Q4:Q67" si="8">IF($E4="Nivel 2",$F4,0)</f>
        <v>0</v>
      </c>
      <c r="R4" s="3">
        <f t="shared" ref="R4:R67" si="9">IF($E4="Nivel 3",$F4,0)</f>
        <v>0</v>
      </c>
      <c r="S4" s="3">
        <f t="shared" ref="S4:S67" si="10">IF($E4="Nivel 4",$F4,0)</f>
        <v>0</v>
      </c>
    </row>
    <row r="5" spans="1:19" s="34" customFormat="1" ht="69" customHeight="1" x14ac:dyDescent="0.25">
      <c r="A5" s="32" t="s">
        <v>378</v>
      </c>
      <c r="B5" s="11" t="s">
        <v>386</v>
      </c>
      <c r="C5" s="11" t="s">
        <v>387</v>
      </c>
      <c r="D5" s="11" t="s">
        <v>388</v>
      </c>
      <c r="E5" s="33" t="s">
        <v>46</v>
      </c>
      <c r="F5" s="33">
        <v>5</v>
      </c>
      <c r="G5" s="48"/>
      <c r="H5" s="48" t="str">
        <f t="shared" si="0"/>
        <v>Sí</v>
      </c>
      <c r="I5" s="48" t="str">
        <f t="shared" si="1"/>
        <v>Sí</v>
      </c>
      <c r="J5" s="48"/>
      <c r="K5" s="3">
        <f t="shared" si="3"/>
        <v>0</v>
      </c>
      <c r="L5" s="3">
        <f t="shared" si="4"/>
        <v>0</v>
      </c>
      <c r="M5" s="3">
        <f t="shared" si="5"/>
        <v>0</v>
      </c>
      <c r="N5" s="3">
        <f t="shared" si="6"/>
        <v>0</v>
      </c>
      <c r="O5" s="3">
        <f t="shared" si="2"/>
        <v>0</v>
      </c>
      <c r="P5" s="3">
        <f t="shared" si="7"/>
        <v>5</v>
      </c>
      <c r="Q5" s="3">
        <f t="shared" si="8"/>
        <v>0</v>
      </c>
      <c r="R5" s="3">
        <f t="shared" si="9"/>
        <v>0</v>
      </c>
      <c r="S5" s="3">
        <f t="shared" si="10"/>
        <v>0</v>
      </c>
    </row>
    <row r="6" spans="1:19" s="34" customFormat="1" ht="69" customHeight="1" x14ac:dyDescent="0.25">
      <c r="A6" s="32" t="s">
        <v>378</v>
      </c>
      <c r="B6" s="11" t="s">
        <v>389</v>
      </c>
      <c r="C6" s="10" t="s">
        <v>390</v>
      </c>
      <c r="D6" s="10" t="s">
        <v>391</v>
      </c>
      <c r="E6" s="33" t="s">
        <v>46</v>
      </c>
      <c r="F6" s="33">
        <v>5</v>
      </c>
      <c r="G6" s="48"/>
      <c r="H6" s="48" t="str">
        <f t="shared" si="0"/>
        <v>Sí</v>
      </c>
      <c r="I6" s="48" t="str">
        <f t="shared" si="1"/>
        <v>Sí</v>
      </c>
      <c r="J6" s="48"/>
      <c r="K6" s="3">
        <f t="shared" si="3"/>
        <v>0</v>
      </c>
      <c r="L6" s="3">
        <f t="shared" si="4"/>
        <v>0</v>
      </c>
      <c r="M6" s="3">
        <f t="shared" si="5"/>
        <v>0</v>
      </c>
      <c r="N6" s="3">
        <f t="shared" si="6"/>
        <v>0</v>
      </c>
      <c r="O6" s="3">
        <f t="shared" si="2"/>
        <v>0</v>
      </c>
      <c r="P6" s="3">
        <f t="shared" si="7"/>
        <v>5</v>
      </c>
      <c r="Q6" s="3">
        <f t="shared" si="8"/>
        <v>0</v>
      </c>
      <c r="R6" s="3">
        <f t="shared" si="9"/>
        <v>0</v>
      </c>
      <c r="S6" s="3">
        <f t="shared" si="10"/>
        <v>0</v>
      </c>
    </row>
    <row r="7" spans="1:19" s="34" customFormat="1" ht="89.25" customHeight="1" x14ac:dyDescent="0.25">
      <c r="A7" s="32" t="s">
        <v>378</v>
      </c>
      <c r="B7" s="11" t="s">
        <v>392</v>
      </c>
      <c r="C7" s="10" t="s">
        <v>393</v>
      </c>
      <c r="D7" s="11" t="s">
        <v>394</v>
      </c>
      <c r="E7" s="33" t="s">
        <v>46</v>
      </c>
      <c r="F7" s="33">
        <v>5</v>
      </c>
      <c r="G7" s="48"/>
      <c r="H7" s="48" t="str">
        <f t="shared" si="0"/>
        <v>Sí</v>
      </c>
      <c r="I7" s="48" t="str">
        <f t="shared" si="1"/>
        <v>Sí</v>
      </c>
      <c r="J7" s="48"/>
      <c r="K7" s="3">
        <f t="shared" si="3"/>
        <v>0</v>
      </c>
      <c r="L7" s="3">
        <f t="shared" si="4"/>
        <v>0</v>
      </c>
      <c r="M7" s="3">
        <f t="shared" si="5"/>
        <v>0</v>
      </c>
      <c r="N7" s="3">
        <f t="shared" si="6"/>
        <v>0</v>
      </c>
      <c r="O7" s="3">
        <f t="shared" si="2"/>
        <v>0</v>
      </c>
      <c r="P7" s="3">
        <f t="shared" si="7"/>
        <v>5</v>
      </c>
      <c r="Q7" s="3">
        <f t="shared" si="8"/>
        <v>0</v>
      </c>
      <c r="R7" s="3">
        <f t="shared" si="9"/>
        <v>0</v>
      </c>
      <c r="S7" s="3">
        <f t="shared" si="10"/>
        <v>0</v>
      </c>
    </row>
    <row r="8" spans="1:19" s="34" customFormat="1" ht="47.25" x14ac:dyDescent="0.25">
      <c r="A8" s="32" t="s">
        <v>378</v>
      </c>
      <c r="B8" s="11" t="s">
        <v>395</v>
      </c>
      <c r="C8" s="10" t="s">
        <v>396</v>
      </c>
      <c r="D8" s="10" t="s">
        <v>397</v>
      </c>
      <c r="E8" s="33" t="s">
        <v>46</v>
      </c>
      <c r="F8" s="33">
        <v>5</v>
      </c>
      <c r="G8" s="48"/>
      <c r="H8" s="48" t="str">
        <f t="shared" si="0"/>
        <v>Sí</v>
      </c>
      <c r="I8" s="48" t="str">
        <f t="shared" si="1"/>
        <v>Sí</v>
      </c>
      <c r="J8" s="48"/>
      <c r="K8" s="3">
        <f t="shared" si="3"/>
        <v>0</v>
      </c>
      <c r="L8" s="3">
        <f t="shared" si="4"/>
        <v>0</v>
      </c>
      <c r="M8" s="3">
        <f t="shared" si="5"/>
        <v>0</v>
      </c>
      <c r="N8" s="3">
        <f t="shared" si="6"/>
        <v>0</v>
      </c>
      <c r="O8" s="3">
        <f t="shared" si="2"/>
        <v>0</v>
      </c>
      <c r="P8" s="3">
        <f t="shared" si="7"/>
        <v>5</v>
      </c>
      <c r="Q8" s="3">
        <f t="shared" si="8"/>
        <v>0</v>
      </c>
      <c r="R8" s="3">
        <f t="shared" si="9"/>
        <v>0</v>
      </c>
      <c r="S8" s="3">
        <f t="shared" si="10"/>
        <v>0</v>
      </c>
    </row>
    <row r="9" spans="1:19" s="34" customFormat="1" ht="15.75" x14ac:dyDescent="0.25">
      <c r="A9" s="32" t="s">
        <v>378</v>
      </c>
      <c r="B9" s="11" t="s">
        <v>398</v>
      </c>
      <c r="C9" s="10" t="s">
        <v>399</v>
      </c>
      <c r="D9" s="10" t="s">
        <v>400</v>
      </c>
      <c r="E9" s="33" t="s">
        <v>46</v>
      </c>
      <c r="F9" s="33">
        <v>3</v>
      </c>
      <c r="G9" s="48"/>
      <c r="H9" s="48" t="str">
        <f t="shared" si="0"/>
        <v>Sí</v>
      </c>
      <c r="I9" s="48" t="str">
        <f t="shared" si="1"/>
        <v>Sí</v>
      </c>
      <c r="J9" s="48"/>
      <c r="K9" s="3">
        <f t="shared" si="3"/>
        <v>0</v>
      </c>
      <c r="L9" s="3">
        <f t="shared" si="4"/>
        <v>0</v>
      </c>
      <c r="M9" s="3">
        <f t="shared" si="5"/>
        <v>0</v>
      </c>
      <c r="N9" s="3">
        <f t="shared" si="6"/>
        <v>0</v>
      </c>
      <c r="O9" s="3">
        <f t="shared" si="2"/>
        <v>0</v>
      </c>
      <c r="P9" s="3">
        <f t="shared" si="7"/>
        <v>3</v>
      </c>
      <c r="Q9" s="3">
        <f t="shared" si="8"/>
        <v>0</v>
      </c>
      <c r="R9" s="3">
        <f t="shared" si="9"/>
        <v>0</v>
      </c>
      <c r="S9" s="3">
        <f t="shared" si="10"/>
        <v>0</v>
      </c>
    </row>
    <row r="10" spans="1:19" s="34" customFormat="1" ht="47.25" x14ac:dyDescent="0.25">
      <c r="A10" s="32" t="s">
        <v>378</v>
      </c>
      <c r="B10" s="11" t="s">
        <v>401</v>
      </c>
      <c r="C10" s="10" t="s">
        <v>402</v>
      </c>
      <c r="D10" s="11" t="s">
        <v>403</v>
      </c>
      <c r="E10" s="33" t="s">
        <v>46</v>
      </c>
      <c r="F10" s="33">
        <v>5</v>
      </c>
      <c r="G10" s="48"/>
      <c r="H10" s="48" t="str">
        <f t="shared" si="0"/>
        <v>Sí</v>
      </c>
      <c r="I10" s="48" t="str">
        <f t="shared" si="1"/>
        <v>Sí</v>
      </c>
      <c r="J10" s="48"/>
      <c r="K10" s="3">
        <f t="shared" si="3"/>
        <v>0</v>
      </c>
      <c r="L10" s="3">
        <f t="shared" si="4"/>
        <v>0</v>
      </c>
      <c r="M10" s="3">
        <f t="shared" si="5"/>
        <v>0</v>
      </c>
      <c r="N10" s="3">
        <f t="shared" si="6"/>
        <v>0</v>
      </c>
      <c r="O10" s="3">
        <f t="shared" si="2"/>
        <v>0</v>
      </c>
      <c r="P10" s="3">
        <f t="shared" si="7"/>
        <v>5</v>
      </c>
      <c r="Q10" s="3">
        <f t="shared" si="8"/>
        <v>0</v>
      </c>
      <c r="R10" s="3">
        <f t="shared" si="9"/>
        <v>0</v>
      </c>
      <c r="S10" s="3">
        <f t="shared" si="10"/>
        <v>0</v>
      </c>
    </row>
    <row r="11" spans="1:19" s="34" customFormat="1" ht="47.25" x14ac:dyDescent="0.25">
      <c r="A11" s="32" t="s">
        <v>378</v>
      </c>
      <c r="B11" s="11" t="s">
        <v>404</v>
      </c>
      <c r="C11" s="11" t="s">
        <v>405</v>
      </c>
      <c r="D11" s="11" t="s">
        <v>406</v>
      </c>
      <c r="E11" s="33" t="s">
        <v>46</v>
      </c>
      <c r="F11" s="33">
        <v>4</v>
      </c>
      <c r="G11" s="48"/>
      <c r="H11" s="48" t="str">
        <f t="shared" si="0"/>
        <v>Sí</v>
      </c>
      <c r="I11" s="48" t="str">
        <f t="shared" si="1"/>
        <v>Sí</v>
      </c>
      <c r="J11" s="48"/>
      <c r="K11" s="3">
        <f t="shared" si="3"/>
        <v>0</v>
      </c>
      <c r="L11" s="3">
        <f t="shared" si="4"/>
        <v>0</v>
      </c>
      <c r="M11" s="3">
        <f t="shared" si="5"/>
        <v>0</v>
      </c>
      <c r="N11" s="3">
        <f t="shared" si="6"/>
        <v>0</v>
      </c>
      <c r="O11" s="3">
        <f t="shared" si="2"/>
        <v>0</v>
      </c>
      <c r="P11" s="3">
        <f t="shared" si="7"/>
        <v>4</v>
      </c>
      <c r="Q11" s="3">
        <f t="shared" si="8"/>
        <v>0</v>
      </c>
      <c r="R11" s="3">
        <f t="shared" si="9"/>
        <v>0</v>
      </c>
      <c r="S11" s="3">
        <f t="shared" si="10"/>
        <v>0</v>
      </c>
    </row>
    <row r="12" spans="1:19" s="34" customFormat="1" ht="47.25" x14ac:dyDescent="0.25">
      <c r="A12" s="32" t="s">
        <v>378</v>
      </c>
      <c r="B12" s="11" t="s">
        <v>407</v>
      </c>
      <c r="C12" s="10" t="s">
        <v>408</v>
      </c>
      <c r="D12" s="10" t="s">
        <v>409</v>
      </c>
      <c r="E12" s="33" t="s">
        <v>46</v>
      </c>
      <c r="F12" s="33">
        <v>5</v>
      </c>
      <c r="G12" s="48"/>
      <c r="H12" s="48" t="str">
        <f t="shared" si="0"/>
        <v>Sí</v>
      </c>
      <c r="I12" s="48" t="str">
        <f t="shared" si="1"/>
        <v>Sí</v>
      </c>
      <c r="J12" s="48"/>
      <c r="K12" s="3">
        <f t="shared" si="3"/>
        <v>0</v>
      </c>
      <c r="L12" s="3">
        <f t="shared" si="4"/>
        <v>0</v>
      </c>
      <c r="M12" s="3">
        <f t="shared" si="5"/>
        <v>0</v>
      </c>
      <c r="N12" s="3">
        <f t="shared" si="6"/>
        <v>0</v>
      </c>
      <c r="O12" s="3">
        <f t="shared" si="2"/>
        <v>0</v>
      </c>
      <c r="P12" s="3">
        <f t="shared" si="7"/>
        <v>5</v>
      </c>
      <c r="Q12" s="3">
        <f t="shared" si="8"/>
        <v>0</v>
      </c>
      <c r="R12" s="3">
        <f t="shared" si="9"/>
        <v>0</v>
      </c>
      <c r="S12" s="3">
        <f t="shared" si="10"/>
        <v>0</v>
      </c>
    </row>
    <row r="13" spans="1:19" s="34" customFormat="1" ht="63" x14ac:dyDescent="0.25">
      <c r="A13" s="32" t="s">
        <v>378</v>
      </c>
      <c r="B13" s="11" t="s">
        <v>410</v>
      </c>
      <c r="C13" s="10" t="s">
        <v>411</v>
      </c>
      <c r="D13" s="10" t="s">
        <v>412</v>
      </c>
      <c r="E13" s="33" t="s">
        <v>46</v>
      </c>
      <c r="F13" s="33">
        <v>5</v>
      </c>
      <c r="G13" s="48"/>
      <c r="H13" s="48" t="str">
        <f t="shared" si="0"/>
        <v>Sí</v>
      </c>
      <c r="I13" s="48" t="str">
        <f t="shared" si="1"/>
        <v>Sí</v>
      </c>
      <c r="J13" s="48"/>
      <c r="K13" s="3">
        <f t="shared" si="3"/>
        <v>0</v>
      </c>
      <c r="L13" s="3">
        <f t="shared" si="4"/>
        <v>0</v>
      </c>
      <c r="M13" s="3">
        <f t="shared" si="5"/>
        <v>0</v>
      </c>
      <c r="N13" s="3">
        <f t="shared" si="6"/>
        <v>0</v>
      </c>
      <c r="O13" s="3">
        <f t="shared" si="2"/>
        <v>0</v>
      </c>
      <c r="P13" s="3">
        <f t="shared" si="7"/>
        <v>5</v>
      </c>
      <c r="Q13" s="3">
        <f t="shared" si="8"/>
        <v>0</v>
      </c>
      <c r="R13" s="3">
        <f t="shared" si="9"/>
        <v>0</v>
      </c>
      <c r="S13" s="3">
        <f t="shared" si="10"/>
        <v>0</v>
      </c>
    </row>
    <row r="14" spans="1:19" s="34" customFormat="1" ht="47.25" x14ac:dyDescent="0.25">
      <c r="A14" s="32" t="s">
        <v>378</v>
      </c>
      <c r="B14" s="11" t="s">
        <v>413</v>
      </c>
      <c r="C14" s="10" t="s">
        <v>414</v>
      </c>
      <c r="D14" s="10" t="s">
        <v>415</v>
      </c>
      <c r="E14" s="33" t="s">
        <v>46</v>
      </c>
      <c r="F14" s="33">
        <v>5</v>
      </c>
      <c r="G14" s="48"/>
      <c r="H14" s="48" t="str">
        <f t="shared" si="0"/>
        <v>Sí</v>
      </c>
      <c r="I14" s="48" t="str">
        <f t="shared" si="1"/>
        <v>Sí</v>
      </c>
      <c r="J14" s="48"/>
      <c r="K14" s="3">
        <f t="shared" si="3"/>
        <v>0</v>
      </c>
      <c r="L14" s="3">
        <f t="shared" si="4"/>
        <v>0</v>
      </c>
      <c r="M14" s="3">
        <f t="shared" si="5"/>
        <v>0</v>
      </c>
      <c r="N14" s="3">
        <f t="shared" si="6"/>
        <v>0</v>
      </c>
      <c r="O14" s="3">
        <f t="shared" si="2"/>
        <v>0</v>
      </c>
      <c r="P14" s="3">
        <f t="shared" si="7"/>
        <v>5</v>
      </c>
      <c r="Q14" s="3">
        <f t="shared" si="8"/>
        <v>0</v>
      </c>
      <c r="R14" s="3">
        <f t="shared" si="9"/>
        <v>0</v>
      </c>
      <c r="S14" s="3">
        <f t="shared" si="10"/>
        <v>0</v>
      </c>
    </row>
    <row r="15" spans="1:19" s="34" customFormat="1" ht="31.5" x14ac:dyDescent="0.25">
      <c r="A15" s="32" t="s">
        <v>378</v>
      </c>
      <c r="B15" s="11" t="s">
        <v>416</v>
      </c>
      <c r="C15" s="11" t="s">
        <v>417</v>
      </c>
      <c r="D15" s="11" t="s">
        <v>418</v>
      </c>
      <c r="E15" s="33" t="s">
        <v>46</v>
      </c>
      <c r="F15" s="33">
        <v>5</v>
      </c>
      <c r="G15" s="48"/>
      <c r="H15" s="48" t="str">
        <f t="shared" si="0"/>
        <v>Sí</v>
      </c>
      <c r="I15" s="48" t="str">
        <f t="shared" si="1"/>
        <v>Sí</v>
      </c>
      <c r="J15" s="48"/>
      <c r="K15" s="3">
        <f t="shared" si="3"/>
        <v>0</v>
      </c>
      <c r="L15" s="3">
        <f t="shared" si="4"/>
        <v>0</v>
      </c>
      <c r="M15" s="3">
        <f t="shared" si="5"/>
        <v>0</v>
      </c>
      <c r="N15" s="3">
        <f t="shared" si="6"/>
        <v>0</v>
      </c>
      <c r="O15" s="3">
        <f t="shared" si="2"/>
        <v>0</v>
      </c>
      <c r="P15" s="3">
        <f t="shared" si="7"/>
        <v>5</v>
      </c>
      <c r="Q15" s="3">
        <f t="shared" si="8"/>
        <v>0</v>
      </c>
      <c r="R15" s="3">
        <f t="shared" si="9"/>
        <v>0</v>
      </c>
      <c r="S15" s="3">
        <f t="shared" si="10"/>
        <v>0</v>
      </c>
    </row>
    <row r="16" spans="1:19" s="34" customFormat="1" ht="15.75" x14ac:dyDescent="0.25">
      <c r="A16" s="32" t="s">
        <v>378</v>
      </c>
      <c r="B16" s="11" t="s">
        <v>419</v>
      </c>
      <c r="C16" s="11" t="s">
        <v>420</v>
      </c>
      <c r="D16" s="11" t="s">
        <v>421</v>
      </c>
      <c r="E16" s="33" t="s">
        <v>46</v>
      </c>
      <c r="F16" s="33">
        <v>5</v>
      </c>
      <c r="G16" s="48"/>
      <c r="H16" s="48" t="str">
        <f t="shared" si="0"/>
        <v>Sí</v>
      </c>
      <c r="I16" s="48" t="str">
        <f t="shared" si="1"/>
        <v>Sí</v>
      </c>
      <c r="J16" s="48"/>
      <c r="K16" s="3">
        <f t="shared" si="3"/>
        <v>0</v>
      </c>
      <c r="L16" s="3">
        <f t="shared" si="4"/>
        <v>0</v>
      </c>
      <c r="M16" s="3">
        <f t="shared" si="5"/>
        <v>0</v>
      </c>
      <c r="N16" s="3">
        <f t="shared" si="6"/>
        <v>0</v>
      </c>
      <c r="O16" s="3">
        <f t="shared" si="2"/>
        <v>0</v>
      </c>
      <c r="P16" s="3">
        <f t="shared" si="7"/>
        <v>5</v>
      </c>
      <c r="Q16" s="3">
        <f t="shared" si="8"/>
        <v>0</v>
      </c>
      <c r="R16" s="3">
        <f t="shared" si="9"/>
        <v>0</v>
      </c>
      <c r="S16" s="3">
        <f t="shared" si="10"/>
        <v>0</v>
      </c>
    </row>
    <row r="17" spans="1:19" s="34" customFormat="1" ht="57.75" customHeight="1" x14ac:dyDescent="0.25">
      <c r="A17" s="32" t="s">
        <v>378</v>
      </c>
      <c r="B17" s="11" t="s">
        <v>422</v>
      </c>
      <c r="C17" s="11" t="s">
        <v>423</v>
      </c>
      <c r="D17" s="11" t="s">
        <v>424</v>
      </c>
      <c r="E17" s="33" t="s">
        <v>46</v>
      </c>
      <c r="F17" s="33">
        <v>5</v>
      </c>
      <c r="G17" s="48"/>
      <c r="H17" s="48" t="str">
        <f t="shared" si="0"/>
        <v>Sí</v>
      </c>
      <c r="I17" s="48" t="str">
        <f t="shared" si="1"/>
        <v>Sí</v>
      </c>
      <c r="J17" s="48"/>
      <c r="K17" s="3">
        <f t="shared" si="3"/>
        <v>0</v>
      </c>
      <c r="L17" s="3">
        <f t="shared" si="4"/>
        <v>0</v>
      </c>
      <c r="M17" s="3">
        <f t="shared" si="5"/>
        <v>0</v>
      </c>
      <c r="N17" s="3">
        <f t="shared" si="6"/>
        <v>0</v>
      </c>
      <c r="O17" s="3">
        <f t="shared" si="2"/>
        <v>0</v>
      </c>
      <c r="P17" s="3">
        <f t="shared" si="7"/>
        <v>5</v>
      </c>
      <c r="Q17" s="3">
        <f t="shared" si="8"/>
        <v>0</v>
      </c>
      <c r="R17" s="3">
        <f t="shared" si="9"/>
        <v>0</v>
      </c>
      <c r="S17" s="3">
        <f t="shared" si="10"/>
        <v>0</v>
      </c>
    </row>
    <row r="18" spans="1:19" s="34" customFormat="1" ht="63" x14ac:dyDescent="0.25">
      <c r="A18" s="32" t="s">
        <v>378</v>
      </c>
      <c r="B18" s="11" t="s">
        <v>425</v>
      </c>
      <c r="C18" s="10" t="s">
        <v>426</v>
      </c>
      <c r="D18" s="11" t="s">
        <v>427</v>
      </c>
      <c r="E18" s="33" t="s">
        <v>46</v>
      </c>
      <c r="F18" s="33">
        <v>5</v>
      </c>
      <c r="G18" s="48"/>
      <c r="H18" s="48" t="str">
        <f t="shared" si="0"/>
        <v>Sí</v>
      </c>
      <c r="I18" s="48" t="str">
        <f t="shared" si="1"/>
        <v>Sí</v>
      </c>
      <c r="J18" s="48"/>
      <c r="K18" s="3">
        <f t="shared" si="3"/>
        <v>0</v>
      </c>
      <c r="L18" s="3">
        <f t="shared" si="4"/>
        <v>0</v>
      </c>
      <c r="M18" s="3">
        <f t="shared" si="5"/>
        <v>0</v>
      </c>
      <c r="N18" s="3">
        <f t="shared" si="6"/>
        <v>0</v>
      </c>
      <c r="O18" s="3">
        <f t="shared" si="2"/>
        <v>0</v>
      </c>
      <c r="P18" s="3">
        <f t="shared" si="7"/>
        <v>5</v>
      </c>
      <c r="Q18" s="3">
        <f t="shared" si="8"/>
        <v>0</v>
      </c>
      <c r="R18" s="3">
        <f t="shared" si="9"/>
        <v>0</v>
      </c>
      <c r="S18" s="3">
        <f t="shared" si="10"/>
        <v>0</v>
      </c>
    </row>
    <row r="19" spans="1:19" s="34" customFormat="1" ht="31.5" x14ac:dyDescent="0.25">
      <c r="A19" s="32" t="s">
        <v>378</v>
      </c>
      <c r="B19" s="11" t="s">
        <v>428</v>
      </c>
      <c r="C19" s="10" t="s">
        <v>429</v>
      </c>
      <c r="D19" s="10" t="s">
        <v>430</v>
      </c>
      <c r="E19" s="33" t="s">
        <v>46</v>
      </c>
      <c r="F19" s="33">
        <v>5</v>
      </c>
      <c r="G19" s="48"/>
      <c r="H19" s="48" t="str">
        <f t="shared" si="0"/>
        <v>Sí</v>
      </c>
      <c r="I19" s="48" t="str">
        <f t="shared" si="1"/>
        <v>Sí</v>
      </c>
      <c r="J19" s="48"/>
      <c r="K19" s="3">
        <f t="shared" si="3"/>
        <v>0</v>
      </c>
      <c r="L19" s="3">
        <f t="shared" si="4"/>
        <v>0</v>
      </c>
      <c r="M19" s="3">
        <f t="shared" si="5"/>
        <v>0</v>
      </c>
      <c r="N19" s="3">
        <f t="shared" si="6"/>
        <v>0</v>
      </c>
      <c r="O19" s="3">
        <f t="shared" si="2"/>
        <v>0</v>
      </c>
      <c r="P19" s="3">
        <f t="shared" si="7"/>
        <v>5</v>
      </c>
      <c r="Q19" s="3">
        <f t="shared" si="8"/>
        <v>0</v>
      </c>
      <c r="R19" s="3">
        <f t="shared" si="9"/>
        <v>0</v>
      </c>
      <c r="S19" s="3">
        <f t="shared" si="10"/>
        <v>0</v>
      </c>
    </row>
    <row r="20" spans="1:19" s="34" customFormat="1" ht="39" customHeight="1" x14ac:dyDescent="0.25">
      <c r="A20" s="32" t="s">
        <v>378</v>
      </c>
      <c r="B20" s="11" t="s">
        <v>431</v>
      </c>
      <c r="C20" s="10" t="s">
        <v>432</v>
      </c>
      <c r="D20" s="10" t="s">
        <v>433</v>
      </c>
      <c r="E20" s="33" t="s">
        <v>46</v>
      </c>
      <c r="F20" s="33">
        <v>4</v>
      </c>
      <c r="G20" s="48"/>
      <c r="H20" s="48" t="str">
        <f t="shared" si="0"/>
        <v>Sí</v>
      </c>
      <c r="I20" s="48" t="str">
        <f t="shared" si="1"/>
        <v>Sí</v>
      </c>
      <c r="J20" s="48"/>
      <c r="K20" s="3">
        <f t="shared" si="3"/>
        <v>0</v>
      </c>
      <c r="L20" s="3">
        <f t="shared" si="4"/>
        <v>0</v>
      </c>
      <c r="M20" s="3">
        <f t="shared" si="5"/>
        <v>0</v>
      </c>
      <c r="N20" s="3">
        <f t="shared" si="6"/>
        <v>0</v>
      </c>
      <c r="O20" s="3">
        <f t="shared" si="2"/>
        <v>0</v>
      </c>
      <c r="P20" s="3">
        <f t="shared" si="7"/>
        <v>4</v>
      </c>
      <c r="Q20" s="3">
        <f t="shared" si="8"/>
        <v>0</v>
      </c>
      <c r="R20" s="3">
        <f t="shared" si="9"/>
        <v>0</v>
      </c>
      <c r="S20" s="3">
        <f t="shared" si="10"/>
        <v>0</v>
      </c>
    </row>
    <row r="21" spans="1:19" s="34" customFormat="1" ht="31.5" x14ac:dyDescent="0.25">
      <c r="A21" s="32" t="s">
        <v>378</v>
      </c>
      <c r="B21" s="11" t="s">
        <v>434</v>
      </c>
      <c r="C21" s="10" t="s">
        <v>435</v>
      </c>
      <c r="D21" s="10" t="s">
        <v>436</v>
      </c>
      <c r="E21" s="33" t="s">
        <v>46</v>
      </c>
      <c r="F21" s="33">
        <v>4</v>
      </c>
      <c r="G21" s="48"/>
      <c r="H21" s="48" t="str">
        <f t="shared" si="0"/>
        <v>Sí</v>
      </c>
      <c r="I21" s="48" t="str">
        <f t="shared" si="1"/>
        <v>Sí</v>
      </c>
      <c r="J21" s="48"/>
      <c r="K21" s="3">
        <f t="shared" si="3"/>
        <v>0</v>
      </c>
      <c r="L21" s="3">
        <f t="shared" si="4"/>
        <v>0</v>
      </c>
      <c r="M21" s="3">
        <f t="shared" si="5"/>
        <v>0</v>
      </c>
      <c r="N21" s="3">
        <f t="shared" si="6"/>
        <v>0</v>
      </c>
      <c r="O21" s="3">
        <f t="shared" si="2"/>
        <v>0</v>
      </c>
      <c r="P21" s="3">
        <f t="shared" si="7"/>
        <v>4</v>
      </c>
      <c r="Q21" s="3">
        <f t="shared" si="8"/>
        <v>0</v>
      </c>
      <c r="R21" s="3">
        <f t="shared" si="9"/>
        <v>0</v>
      </c>
      <c r="S21" s="3">
        <f t="shared" si="10"/>
        <v>0</v>
      </c>
    </row>
    <row r="22" spans="1:19" s="34" customFormat="1" ht="31.5" x14ac:dyDescent="0.25">
      <c r="A22" s="32" t="s">
        <v>378</v>
      </c>
      <c r="B22" s="11" t="s">
        <v>437</v>
      </c>
      <c r="C22" s="10" t="s">
        <v>438</v>
      </c>
      <c r="D22" s="10" t="s">
        <v>439</v>
      </c>
      <c r="E22" s="33" t="s">
        <v>46</v>
      </c>
      <c r="F22" s="33">
        <v>5</v>
      </c>
      <c r="G22" s="48"/>
      <c r="H22" s="48" t="str">
        <f t="shared" si="0"/>
        <v>Sí</v>
      </c>
      <c r="I22" s="48" t="str">
        <f t="shared" si="1"/>
        <v>Sí</v>
      </c>
      <c r="J22" s="48"/>
      <c r="K22" s="3">
        <f t="shared" si="3"/>
        <v>0</v>
      </c>
      <c r="L22" s="3">
        <f t="shared" si="4"/>
        <v>0</v>
      </c>
      <c r="M22" s="3">
        <f t="shared" si="5"/>
        <v>0</v>
      </c>
      <c r="N22" s="3">
        <f t="shared" si="6"/>
        <v>0</v>
      </c>
      <c r="O22" s="3">
        <f t="shared" si="2"/>
        <v>0</v>
      </c>
      <c r="P22" s="3">
        <f t="shared" si="7"/>
        <v>5</v>
      </c>
      <c r="Q22" s="3">
        <f t="shared" si="8"/>
        <v>0</v>
      </c>
      <c r="R22" s="3">
        <f t="shared" si="9"/>
        <v>0</v>
      </c>
      <c r="S22" s="3">
        <f t="shared" si="10"/>
        <v>0</v>
      </c>
    </row>
    <row r="23" spans="1:19" s="34" customFormat="1" ht="31.5" x14ac:dyDescent="0.25">
      <c r="A23" s="32" t="s">
        <v>378</v>
      </c>
      <c r="B23" s="11" t="s">
        <v>440</v>
      </c>
      <c r="C23" s="10" t="s">
        <v>441</v>
      </c>
      <c r="D23" s="10" t="s">
        <v>442</v>
      </c>
      <c r="E23" s="33" t="s">
        <v>46</v>
      </c>
      <c r="F23" s="33">
        <v>3</v>
      </c>
      <c r="G23" s="48"/>
      <c r="H23" s="48" t="str">
        <f t="shared" si="0"/>
        <v>Sí</v>
      </c>
      <c r="I23" s="48" t="str">
        <f t="shared" si="1"/>
        <v>Sí</v>
      </c>
      <c r="J23" s="48"/>
      <c r="K23" s="3">
        <f t="shared" si="3"/>
        <v>0</v>
      </c>
      <c r="L23" s="3">
        <f t="shared" si="4"/>
        <v>0</v>
      </c>
      <c r="M23" s="3">
        <f t="shared" si="5"/>
        <v>0</v>
      </c>
      <c r="N23" s="3">
        <f t="shared" si="6"/>
        <v>0</v>
      </c>
      <c r="O23" s="3">
        <f t="shared" si="2"/>
        <v>0</v>
      </c>
      <c r="P23" s="3">
        <f t="shared" si="7"/>
        <v>3</v>
      </c>
      <c r="Q23" s="3">
        <f t="shared" si="8"/>
        <v>0</v>
      </c>
      <c r="R23" s="3">
        <f t="shared" si="9"/>
        <v>0</v>
      </c>
      <c r="S23" s="3">
        <f t="shared" si="10"/>
        <v>0</v>
      </c>
    </row>
    <row r="24" spans="1:19" s="34" customFormat="1" ht="31.5" x14ac:dyDescent="0.25">
      <c r="A24" s="32" t="s">
        <v>378</v>
      </c>
      <c r="B24" s="11" t="s">
        <v>443</v>
      </c>
      <c r="C24" s="10" t="s">
        <v>444</v>
      </c>
      <c r="D24" s="11" t="s">
        <v>445</v>
      </c>
      <c r="E24" s="33" t="s">
        <v>46</v>
      </c>
      <c r="F24" s="33">
        <v>5</v>
      </c>
      <c r="G24" s="48"/>
      <c r="H24" s="48" t="str">
        <f t="shared" si="0"/>
        <v>Sí</v>
      </c>
      <c r="I24" s="48" t="str">
        <f t="shared" si="1"/>
        <v>Sí</v>
      </c>
      <c r="J24" s="48"/>
      <c r="K24" s="3">
        <f t="shared" si="3"/>
        <v>0</v>
      </c>
      <c r="L24" s="3">
        <f t="shared" si="4"/>
        <v>0</v>
      </c>
      <c r="M24" s="3">
        <f t="shared" si="5"/>
        <v>0</v>
      </c>
      <c r="N24" s="3">
        <f t="shared" si="6"/>
        <v>0</v>
      </c>
      <c r="O24" s="3">
        <f t="shared" si="2"/>
        <v>0</v>
      </c>
      <c r="P24" s="3">
        <f t="shared" si="7"/>
        <v>5</v>
      </c>
      <c r="Q24" s="3">
        <f t="shared" si="8"/>
        <v>0</v>
      </c>
      <c r="R24" s="3">
        <f t="shared" si="9"/>
        <v>0</v>
      </c>
      <c r="S24" s="3">
        <f t="shared" si="10"/>
        <v>0</v>
      </c>
    </row>
    <row r="25" spans="1:19" s="34" customFormat="1" ht="63" x14ac:dyDescent="0.25">
      <c r="A25" s="32" t="s">
        <v>378</v>
      </c>
      <c r="B25" s="11" t="s">
        <v>446</v>
      </c>
      <c r="C25" s="10" t="s">
        <v>447</v>
      </c>
      <c r="D25" s="10" t="s">
        <v>448</v>
      </c>
      <c r="E25" s="33" t="s">
        <v>46</v>
      </c>
      <c r="F25" s="33">
        <v>4</v>
      </c>
      <c r="G25" s="48"/>
      <c r="H25" s="48" t="str">
        <f t="shared" si="0"/>
        <v>Sí</v>
      </c>
      <c r="I25" s="48" t="str">
        <f t="shared" si="1"/>
        <v>Sí</v>
      </c>
      <c r="J25" s="48"/>
      <c r="K25" s="3">
        <f t="shared" si="3"/>
        <v>0</v>
      </c>
      <c r="L25" s="3">
        <f t="shared" si="4"/>
        <v>0</v>
      </c>
      <c r="M25" s="3">
        <f t="shared" si="5"/>
        <v>0</v>
      </c>
      <c r="N25" s="3">
        <f t="shared" si="6"/>
        <v>0</v>
      </c>
      <c r="O25" s="3">
        <f t="shared" si="2"/>
        <v>0</v>
      </c>
      <c r="P25" s="3">
        <f t="shared" si="7"/>
        <v>4</v>
      </c>
      <c r="Q25" s="3">
        <f t="shared" si="8"/>
        <v>0</v>
      </c>
      <c r="R25" s="3">
        <f t="shared" si="9"/>
        <v>0</v>
      </c>
      <c r="S25" s="3">
        <f t="shared" si="10"/>
        <v>0</v>
      </c>
    </row>
    <row r="26" spans="1:19" s="34" customFormat="1" ht="47.25" x14ac:dyDescent="0.25">
      <c r="A26" s="32" t="s">
        <v>378</v>
      </c>
      <c r="B26" s="11" t="s">
        <v>449</v>
      </c>
      <c r="C26" s="10" t="s">
        <v>450</v>
      </c>
      <c r="D26" s="10" t="s">
        <v>451</v>
      </c>
      <c r="E26" s="33" t="s">
        <v>46</v>
      </c>
      <c r="F26" s="33">
        <v>5</v>
      </c>
      <c r="G26" s="48"/>
      <c r="H26" s="48" t="str">
        <f t="shared" si="0"/>
        <v>Sí</v>
      </c>
      <c r="I26" s="48" t="str">
        <f t="shared" si="1"/>
        <v>Sí</v>
      </c>
      <c r="J26" s="48"/>
      <c r="K26" s="3">
        <f t="shared" si="3"/>
        <v>0</v>
      </c>
      <c r="L26" s="3">
        <f t="shared" si="4"/>
        <v>0</v>
      </c>
      <c r="M26" s="3">
        <f t="shared" si="5"/>
        <v>0</v>
      </c>
      <c r="N26" s="3">
        <f t="shared" si="6"/>
        <v>0</v>
      </c>
      <c r="O26" s="3">
        <f t="shared" si="2"/>
        <v>0</v>
      </c>
      <c r="P26" s="3">
        <f t="shared" si="7"/>
        <v>5</v>
      </c>
      <c r="Q26" s="3">
        <f t="shared" si="8"/>
        <v>0</v>
      </c>
      <c r="R26" s="3">
        <f t="shared" si="9"/>
        <v>0</v>
      </c>
      <c r="S26" s="3">
        <f t="shared" si="10"/>
        <v>0</v>
      </c>
    </row>
    <row r="27" spans="1:19" s="34" customFormat="1" ht="47.25" x14ac:dyDescent="0.25">
      <c r="A27" s="32" t="s">
        <v>378</v>
      </c>
      <c r="B27" s="11" t="s">
        <v>452</v>
      </c>
      <c r="C27" s="10" t="s">
        <v>453</v>
      </c>
      <c r="D27" s="10" t="s">
        <v>454</v>
      </c>
      <c r="E27" s="33" t="s">
        <v>46</v>
      </c>
      <c r="F27" s="33">
        <v>5</v>
      </c>
      <c r="G27" s="48"/>
      <c r="H27" s="48" t="str">
        <f t="shared" si="0"/>
        <v>Sí</v>
      </c>
      <c r="I27" s="48" t="str">
        <f t="shared" si="1"/>
        <v>Sí</v>
      </c>
      <c r="J27" s="48"/>
      <c r="K27" s="3">
        <f t="shared" si="3"/>
        <v>0</v>
      </c>
      <c r="L27" s="3">
        <f t="shared" si="4"/>
        <v>0</v>
      </c>
      <c r="M27" s="3">
        <f t="shared" si="5"/>
        <v>0</v>
      </c>
      <c r="N27" s="3">
        <f t="shared" si="6"/>
        <v>0</v>
      </c>
      <c r="O27" s="3">
        <f t="shared" si="2"/>
        <v>0</v>
      </c>
      <c r="P27" s="3">
        <f t="shared" si="7"/>
        <v>5</v>
      </c>
      <c r="Q27" s="3">
        <f t="shared" si="8"/>
        <v>0</v>
      </c>
      <c r="R27" s="3">
        <f t="shared" si="9"/>
        <v>0</v>
      </c>
      <c r="S27" s="3">
        <f t="shared" si="10"/>
        <v>0</v>
      </c>
    </row>
    <row r="28" spans="1:19" s="34" customFormat="1" ht="31.5" x14ac:dyDescent="0.25">
      <c r="A28" s="32" t="s">
        <v>378</v>
      </c>
      <c r="B28" s="11" t="s">
        <v>455</v>
      </c>
      <c r="C28" s="10" t="s">
        <v>456</v>
      </c>
      <c r="D28" s="10" t="s">
        <v>457</v>
      </c>
      <c r="E28" s="33" t="s">
        <v>83</v>
      </c>
      <c r="F28" s="33">
        <v>3</v>
      </c>
      <c r="G28" s="48"/>
      <c r="H28" s="48" t="str">
        <f t="shared" si="0"/>
        <v/>
      </c>
      <c r="I28" s="48" t="str">
        <f t="shared" si="1"/>
        <v>Sí</v>
      </c>
      <c r="J28" s="48"/>
      <c r="K28" s="3">
        <f t="shared" si="3"/>
        <v>0</v>
      </c>
      <c r="L28" s="3">
        <f t="shared" si="4"/>
        <v>0</v>
      </c>
      <c r="M28" s="3">
        <f t="shared" si="5"/>
        <v>0</v>
      </c>
      <c r="N28" s="3">
        <f t="shared" si="6"/>
        <v>0</v>
      </c>
      <c r="O28" s="3">
        <f t="shared" si="2"/>
        <v>0</v>
      </c>
      <c r="P28" s="3">
        <f t="shared" si="7"/>
        <v>0</v>
      </c>
      <c r="Q28" s="3">
        <f t="shared" si="8"/>
        <v>3</v>
      </c>
      <c r="R28" s="3">
        <f t="shared" si="9"/>
        <v>0</v>
      </c>
      <c r="S28" s="3">
        <f t="shared" si="10"/>
        <v>0</v>
      </c>
    </row>
    <row r="29" spans="1:19" s="34" customFormat="1" ht="63" x14ac:dyDescent="0.25">
      <c r="A29" s="32" t="s">
        <v>378</v>
      </c>
      <c r="B29" s="11" t="s">
        <v>458</v>
      </c>
      <c r="C29" s="10" t="s">
        <v>459</v>
      </c>
      <c r="D29" s="10" t="s">
        <v>460</v>
      </c>
      <c r="E29" s="33" t="s">
        <v>46</v>
      </c>
      <c r="F29" s="33">
        <v>5</v>
      </c>
      <c r="G29" s="48"/>
      <c r="H29" s="48" t="str">
        <f t="shared" si="0"/>
        <v>Sí</v>
      </c>
      <c r="I29" s="48" t="str">
        <f t="shared" si="1"/>
        <v>Sí</v>
      </c>
      <c r="J29" s="48"/>
      <c r="K29" s="3">
        <f t="shared" si="3"/>
        <v>0</v>
      </c>
      <c r="L29" s="3">
        <f t="shared" si="4"/>
        <v>0</v>
      </c>
      <c r="M29" s="3">
        <f t="shared" si="5"/>
        <v>0</v>
      </c>
      <c r="N29" s="3">
        <f t="shared" si="6"/>
        <v>0</v>
      </c>
      <c r="O29" s="3">
        <f t="shared" si="2"/>
        <v>0</v>
      </c>
      <c r="P29" s="3">
        <f t="shared" si="7"/>
        <v>5</v>
      </c>
      <c r="Q29" s="3">
        <f t="shared" si="8"/>
        <v>0</v>
      </c>
      <c r="R29" s="3">
        <f t="shared" si="9"/>
        <v>0</v>
      </c>
      <c r="S29" s="3">
        <f t="shared" si="10"/>
        <v>0</v>
      </c>
    </row>
    <row r="30" spans="1:19" s="34" customFormat="1" ht="31.5" x14ac:dyDescent="0.25">
      <c r="A30" s="32" t="s">
        <v>378</v>
      </c>
      <c r="B30" s="11" t="s">
        <v>461</v>
      </c>
      <c r="C30" s="11" t="s">
        <v>462</v>
      </c>
      <c r="D30" s="11" t="s">
        <v>463</v>
      </c>
      <c r="E30" s="33" t="s">
        <v>268</v>
      </c>
      <c r="F30" s="33">
        <v>2</v>
      </c>
      <c r="G30" s="48"/>
      <c r="H30" s="48" t="str">
        <f t="shared" si="0"/>
        <v/>
      </c>
      <c r="I30" s="48" t="str">
        <f t="shared" si="1"/>
        <v/>
      </c>
      <c r="J30" s="48"/>
      <c r="K30" s="3">
        <f t="shared" si="3"/>
        <v>0</v>
      </c>
      <c r="L30" s="3">
        <f t="shared" si="4"/>
        <v>0</v>
      </c>
      <c r="M30" s="3">
        <f t="shared" si="5"/>
        <v>0</v>
      </c>
      <c r="N30" s="3">
        <f t="shared" si="6"/>
        <v>0</v>
      </c>
      <c r="O30" s="3">
        <f t="shared" si="2"/>
        <v>0</v>
      </c>
      <c r="P30" s="3">
        <f t="shared" si="7"/>
        <v>0</v>
      </c>
      <c r="Q30" s="3">
        <f t="shared" si="8"/>
        <v>0</v>
      </c>
      <c r="R30" s="3">
        <f t="shared" si="9"/>
        <v>0</v>
      </c>
      <c r="S30" s="3">
        <f t="shared" si="10"/>
        <v>2</v>
      </c>
    </row>
    <row r="31" spans="1:19" s="34" customFormat="1" ht="78.75" x14ac:dyDescent="0.25">
      <c r="A31" s="32" t="s">
        <v>378</v>
      </c>
      <c r="B31" s="11" t="s">
        <v>464</v>
      </c>
      <c r="C31" s="10" t="s">
        <v>465</v>
      </c>
      <c r="D31" s="10" t="s">
        <v>466</v>
      </c>
      <c r="E31" s="33" t="s">
        <v>46</v>
      </c>
      <c r="F31" s="33">
        <v>3</v>
      </c>
      <c r="G31" s="48"/>
      <c r="H31" s="48" t="str">
        <f t="shared" si="0"/>
        <v>Sí</v>
      </c>
      <c r="I31" s="48" t="str">
        <f t="shared" si="1"/>
        <v>Sí</v>
      </c>
      <c r="J31" s="48"/>
      <c r="K31" s="3">
        <f t="shared" si="3"/>
        <v>0</v>
      </c>
      <c r="L31" s="3">
        <f t="shared" si="4"/>
        <v>0</v>
      </c>
      <c r="M31" s="3">
        <f t="shared" si="5"/>
        <v>0</v>
      </c>
      <c r="N31" s="3">
        <f t="shared" si="6"/>
        <v>0</v>
      </c>
      <c r="O31" s="3">
        <f t="shared" si="2"/>
        <v>0</v>
      </c>
      <c r="P31" s="3">
        <f t="shared" si="7"/>
        <v>3</v>
      </c>
      <c r="Q31" s="3">
        <f t="shared" si="8"/>
        <v>0</v>
      </c>
      <c r="R31" s="3">
        <f t="shared" si="9"/>
        <v>0</v>
      </c>
      <c r="S31" s="3">
        <f t="shared" si="10"/>
        <v>0</v>
      </c>
    </row>
    <row r="32" spans="1:19" s="34" customFormat="1" ht="31.5" x14ac:dyDescent="0.25">
      <c r="A32" s="32" t="s">
        <v>378</v>
      </c>
      <c r="B32" s="11" t="s">
        <v>467</v>
      </c>
      <c r="C32" s="11" t="s">
        <v>468</v>
      </c>
      <c r="D32" s="11" t="s">
        <v>469</v>
      </c>
      <c r="E32" s="33" t="s">
        <v>147</v>
      </c>
      <c r="F32" s="33">
        <v>4</v>
      </c>
      <c r="G32" s="48"/>
      <c r="H32" s="48" t="str">
        <f t="shared" si="0"/>
        <v/>
      </c>
      <c r="I32" s="48" t="str">
        <f t="shared" si="1"/>
        <v/>
      </c>
      <c r="J32" s="48"/>
      <c r="K32" s="3">
        <f t="shared" si="3"/>
        <v>0</v>
      </c>
      <c r="L32" s="3">
        <f t="shared" si="4"/>
        <v>0</v>
      </c>
      <c r="M32" s="3">
        <f t="shared" si="5"/>
        <v>0</v>
      </c>
      <c r="N32" s="3">
        <f t="shared" si="6"/>
        <v>0</v>
      </c>
      <c r="O32" s="3">
        <f t="shared" si="2"/>
        <v>0</v>
      </c>
      <c r="P32" s="3">
        <f t="shared" si="7"/>
        <v>0</v>
      </c>
      <c r="Q32" s="3">
        <f t="shared" si="8"/>
        <v>0</v>
      </c>
      <c r="R32" s="3">
        <f t="shared" si="9"/>
        <v>4</v>
      </c>
      <c r="S32" s="3">
        <f t="shared" si="10"/>
        <v>0</v>
      </c>
    </row>
    <row r="33" spans="1:19" s="31" customFormat="1" ht="15.75" x14ac:dyDescent="0.25">
      <c r="A33" s="29" t="s">
        <v>470</v>
      </c>
      <c r="B33" s="71" t="s">
        <v>471</v>
      </c>
      <c r="C33" s="73"/>
      <c r="D33" s="73"/>
      <c r="E33" s="30"/>
      <c r="F33" s="30"/>
      <c r="G33" s="62"/>
      <c r="H33" s="62"/>
      <c r="I33" s="62"/>
      <c r="J33" s="62"/>
      <c r="K33" s="30"/>
      <c r="L33" s="30"/>
      <c r="M33" s="30"/>
      <c r="N33" s="30"/>
      <c r="O33" s="30"/>
      <c r="P33" s="30"/>
      <c r="Q33" s="30"/>
      <c r="R33" s="30"/>
      <c r="S33" s="30"/>
    </row>
    <row r="34" spans="1:19" s="34" customFormat="1" ht="47.25" x14ac:dyDescent="0.25">
      <c r="A34" s="32" t="s">
        <v>470</v>
      </c>
      <c r="B34" s="32" t="s">
        <v>472</v>
      </c>
      <c r="C34" s="10" t="s">
        <v>473</v>
      </c>
      <c r="D34" s="10" t="s">
        <v>474</v>
      </c>
      <c r="E34" s="33" t="s">
        <v>46</v>
      </c>
      <c r="F34" s="33">
        <v>5</v>
      </c>
      <c r="G34" s="48"/>
      <c r="H34" s="48" t="str">
        <f t="shared" si="0"/>
        <v>Sí</v>
      </c>
      <c r="I34" s="48" t="str">
        <f t="shared" si="1"/>
        <v>Sí</v>
      </c>
      <c r="J34" s="48"/>
      <c r="K34" s="3">
        <f t="shared" ref="K34:K97" si="11">IF($H34="Sí",IF($E34="Nivel 2",$F34,0), 0)</f>
        <v>0</v>
      </c>
      <c r="L34" s="3">
        <f t="shared" ref="L34:L97" si="12">IF($H34="Sí",IF($E34="Nivel 3",$F34,0), 0)</f>
        <v>0</v>
      </c>
      <c r="M34" s="3">
        <f t="shared" ref="M34:M97" si="13">IF($H34="Sí",IF($E34="Nivel 4",$F34,0), 0)</f>
        <v>0</v>
      </c>
      <c r="N34" s="3">
        <f t="shared" ref="N34:N97" si="14">IF($I34="Sí",IF($E34="Nivel 3",$F34,0), 0)</f>
        <v>0</v>
      </c>
      <c r="O34" s="3">
        <f t="shared" si="2"/>
        <v>0</v>
      </c>
      <c r="P34" s="3">
        <f t="shared" si="7"/>
        <v>5</v>
      </c>
      <c r="Q34" s="3">
        <f t="shared" si="8"/>
        <v>0</v>
      </c>
      <c r="R34" s="3">
        <f t="shared" si="9"/>
        <v>0</v>
      </c>
      <c r="S34" s="3">
        <f t="shared" si="10"/>
        <v>0</v>
      </c>
    </row>
    <row r="35" spans="1:19" s="34" customFormat="1" ht="31.5" x14ac:dyDescent="0.25">
      <c r="A35" s="32" t="s">
        <v>470</v>
      </c>
      <c r="B35" s="32" t="s">
        <v>475</v>
      </c>
      <c r="C35" s="10" t="s">
        <v>476</v>
      </c>
      <c r="D35" s="10" t="s">
        <v>477</v>
      </c>
      <c r="E35" s="33" t="s">
        <v>46</v>
      </c>
      <c r="F35" s="33">
        <v>5</v>
      </c>
      <c r="G35" s="48"/>
      <c r="H35" s="48" t="str">
        <f t="shared" si="0"/>
        <v>Sí</v>
      </c>
      <c r="I35" s="48" t="str">
        <f t="shared" si="1"/>
        <v>Sí</v>
      </c>
      <c r="J35" s="48"/>
      <c r="K35" s="3">
        <f t="shared" si="11"/>
        <v>0</v>
      </c>
      <c r="L35" s="3">
        <f t="shared" si="12"/>
        <v>0</v>
      </c>
      <c r="M35" s="3">
        <f t="shared" si="13"/>
        <v>0</v>
      </c>
      <c r="N35" s="3">
        <f t="shared" si="14"/>
        <v>0</v>
      </c>
      <c r="O35" s="3">
        <f t="shared" si="2"/>
        <v>0</v>
      </c>
      <c r="P35" s="3">
        <f t="shared" si="7"/>
        <v>5</v>
      </c>
      <c r="Q35" s="3">
        <f t="shared" si="8"/>
        <v>0</v>
      </c>
      <c r="R35" s="3">
        <f t="shared" si="9"/>
        <v>0</v>
      </c>
      <c r="S35" s="3">
        <f t="shared" si="10"/>
        <v>0</v>
      </c>
    </row>
    <row r="36" spans="1:19" s="34" customFormat="1" ht="31.5" x14ac:dyDescent="0.25">
      <c r="A36" s="32" t="s">
        <v>470</v>
      </c>
      <c r="B36" s="32" t="s">
        <v>478</v>
      </c>
      <c r="C36" s="10" t="s">
        <v>479</v>
      </c>
      <c r="D36" s="10" t="s">
        <v>480</v>
      </c>
      <c r="E36" s="33" t="s">
        <v>46</v>
      </c>
      <c r="F36" s="33">
        <v>5</v>
      </c>
      <c r="G36" s="48"/>
      <c r="H36" s="48" t="str">
        <f t="shared" si="0"/>
        <v>Sí</v>
      </c>
      <c r="I36" s="48" t="str">
        <f t="shared" si="1"/>
        <v>Sí</v>
      </c>
      <c r="J36" s="48"/>
      <c r="K36" s="3">
        <f t="shared" si="11"/>
        <v>0</v>
      </c>
      <c r="L36" s="3">
        <f t="shared" si="12"/>
        <v>0</v>
      </c>
      <c r="M36" s="3">
        <f t="shared" si="13"/>
        <v>0</v>
      </c>
      <c r="N36" s="3">
        <f t="shared" si="14"/>
        <v>0</v>
      </c>
      <c r="O36" s="3">
        <f t="shared" si="2"/>
        <v>0</v>
      </c>
      <c r="P36" s="3">
        <f t="shared" si="7"/>
        <v>5</v>
      </c>
      <c r="Q36" s="3">
        <f t="shared" si="8"/>
        <v>0</v>
      </c>
      <c r="R36" s="3">
        <f t="shared" si="9"/>
        <v>0</v>
      </c>
      <c r="S36" s="3">
        <f t="shared" si="10"/>
        <v>0</v>
      </c>
    </row>
    <row r="37" spans="1:19" s="34" customFormat="1" ht="63" x14ac:dyDescent="0.25">
      <c r="A37" s="32" t="s">
        <v>470</v>
      </c>
      <c r="B37" s="32" t="s">
        <v>481</v>
      </c>
      <c r="C37" s="10" t="s">
        <v>482</v>
      </c>
      <c r="D37" s="10" t="s">
        <v>483</v>
      </c>
      <c r="E37" s="33" t="s">
        <v>46</v>
      </c>
      <c r="F37" s="33">
        <v>5</v>
      </c>
      <c r="G37" s="48"/>
      <c r="H37" s="48" t="str">
        <f t="shared" si="0"/>
        <v>Sí</v>
      </c>
      <c r="I37" s="48" t="str">
        <f t="shared" si="1"/>
        <v>Sí</v>
      </c>
      <c r="J37" s="48"/>
      <c r="K37" s="3">
        <f t="shared" si="11"/>
        <v>0</v>
      </c>
      <c r="L37" s="3">
        <f t="shared" si="12"/>
        <v>0</v>
      </c>
      <c r="M37" s="3">
        <f t="shared" si="13"/>
        <v>0</v>
      </c>
      <c r="N37" s="3">
        <f t="shared" si="14"/>
        <v>0</v>
      </c>
      <c r="O37" s="3">
        <f t="shared" si="2"/>
        <v>0</v>
      </c>
      <c r="P37" s="3">
        <f t="shared" si="7"/>
        <v>5</v>
      </c>
      <c r="Q37" s="3">
        <f t="shared" si="8"/>
        <v>0</v>
      </c>
      <c r="R37" s="3">
        <f t="shared" si="9"/>
        <v>0</v>
      </c>
      <c r="S37" s="3">
        <f t="shared" si="10"/>
        <v>0</v>
      </c>
    </row>
    <row r="38" spans="1:19" s="40" customFormat="1" ht="47.25" x14ac:dyDescent="0.25">
      <c r="A38" s="32" t="s">
        <v>470</v>
      </c>
      <c r="B38" s="32" t="s">
        <v>484</v>
      </c>
      <c r="C38" s="11" t="s">
        <v>485</v>
      </c>
      <c r="D38" s="11" t="s">
        <v>486</v>
      </c>
      <c r="E38" s="33" t="s">
        <v>46</v>
      </c>
      <c r="F38" s="33">
        <v>5</v>
      </c>
      <c r="G38" s="48"/>
      <c r="H38" s="48" t="str">
        <f t="shared" si="0"/>
        <v>Sí</v>
      </c>
      <c r="I38" s="48" t="str">
        <f t="shared" si="1"/>
        <v>Sí</v>
      </c>
      <c r="J38" s="48"/>
      <c r="K38" s="3">
        <f t="shared" si="11"/>
        <v>0</v>
      </c>
      <c r="L38" s="3">
        <f t="shared" si="12"/>
        <v>0</v>
      </c>
      <c r="M38" s="3">
        <f t="shared" si="13"/>
        <v>0</v>
      </c>
      <c r="N38" s="3">
        <f t="shared" si="14"/>
        <v>0</v>
      </c>
      <c r="O38" s="3">
        <f t="shared" si="2"/>
        <v>0</v>
      </c>
      <c r="P38" s="3">
        <f t="shared" si="7"/>
        <v>5</v>
      </c>
      <c r="Q38" s="3">
        <f t="shared" si="8"/>
        <v>0</v>
      </c>
      <c r="R38" s="3">
        <f t="shared" si="9"/>
        <v>0</v>
      </c>
      <c r="S38" s="3">
        <f t="shared" si="10"/>
        <v>0</v>
      </c>
    </row>
    <row r="39" spans="1:19" s="40" customFormat="1" ht="31.5" x14ac:dyDescent="0.25">
      <c r="A39" s="32" t="s">
        <v>470</v>
      </c>
      <c r="B39" s="32" t="s">
        <v>487</v>
      </c>
      <c r="C39" s="11" t="s">
        <v>488</v>
      </c>
      <c r="D39" s="11" t="s">
        <v>489</v>
      </c>
      <c r="E39" s="33" t="s">
        <v>46</v>
      </c>
      <c r="F39" s="33">
        <v>5</v>
      </c>
      <c r="G39" s="48"/>
      <c r="H39" s="48" t="str">
        <f t="shared" si="0"/>
        <v>Sí</v>
      </c>
      <c r="I39" s="48" t="str">
        <f t="shared" si="1"/>
        <v>Sí</v>
      </c>
      <c r="J39" s="48"/>
      <c r="K39" s="3">
        <f t="shared" si="11"/>
        <v>0</v>
      </c>
      <c r="L39" s="3">
        <f t="shared" si="12"/>
        <v>0</v>
      </c>
      <c r="M39" s="3">
        <f t="shared" si="13"/>
        <v>0</v>
      </c>
      <c r="N39" s="3">
        <f t="shared" si="14"/>
        <v>0</v>
      </c>
      <c r="O39" s="3">
        <f t="shared" si="2"/>
        <v>0</v>
      </c>
      <c r="P39" s="3">
        <f t="shared" si="7"/>
        <v>5</v>
      </c>
      <c r="Q39" s="3">
        <f t="shared" si="8"/>
        <v>0</v>
      </c>
      <c r="R39" s="3">
        <f t="shared" si="9"/>
        <v>0</v>
      </c>
      <c r="S39" s="3">
        <f t="shared" si="10"/>
        <v>0</v>
      </c>
    </row>
    <row r="40" spans="1:19" s="40" customFormat="1" ht="84.75" customHeight="1" x14ac:dyDescent="0.25">
      <c r="A40" s="32" t="s">
        <v>470</v>
      </c>
      <c r="B40" s="32" t="s">
        <v>490</v>
      </c>
      <c r="C40" s="11" t="s">
        <v>491</v>
      </c>
      <c r="D40" s="11" t="s">
        <v>492</v>
      </c>
      <c r="E40" s="33" t="s">
        <v>46</v>
      </c>
      <c r="F40" s="33">
        <v>5</v>
      </c>
      <c r="G40" s="48"/>
      <c r="H40" s="48" t="str">
        <f t="shared" si="0"/>
        <v>Sí</v>
      </c>
      <c r="I40" s="48" t="str">
        <f t="shared" si="1"/>
        <v>Sí</v>
      </c>
      <c r="J40" s="48"/>
      <c r="K40" s="3">
        <f t="shared" si="11"/>
        <v>0</v>
      </c>
      <c r="L40" s="3">
        <f t="shared" si="12"/>
        <v>0</v>
      </c>
      <c r="M40" s="3">
        <f t="shared" si="13"/>
        <v>0</v>
      </c>
      <c r="N40" s="3">
        <f t="shared" si="14"/>
        <v>0</v>
      </c>
      <c r="O40" s="3">
        <f t="shared" si="2"/>
        <v>0</v>
      </c>
      <c r="P40" s="3">
        <f t="shared" si="7"/>
        <v>5</v>
      </c>
      <c r="Q40" s="3">
        <f t="shared" si="8"/>
        <v>0</v>
      </c>
      <c r="R40" s="3">
        <f t="shared" si="9"/>
        <v>0</v>
      </c>
      <c r="S40" s="3">
        <f t="shared" si="10"/>
        <v>0</v>
      </c>
    </row>
    <row r="41" spans="1:19" s="40" customFormat="1" ht="31.5" x14ac:dyDescent="0.25">
      <c r="A41" s="32" t="s">
        <v>470</v>
      </c>
      <c r="B41" s="32" t="s">
        <v>493</v>
      </c>
      <c r="C41" s="11" t="s">
        <v>494</v>
      </c>
      <c r="D41" s="11" t="s">
        <v>495</v>
      </c>
      <c r="E41" s="33" t="s">
        <v>46</v>
      </c>
      <c r="F41" s="33">
        <v>5</v>
      </c>
      <c r="G41" s="48"/>
      <c r="H41" s="48" t="str">
        <f t="shared" si="0"/>
        <v>Sí</v>
      </c>
      <c r="I41" s="48" t="str">
        <f t="shared" si="1"/>
        <v>Sí</v>
      </c>
      <c r="J41" s="48"/>
      <c r="K41" s="3">
        <f t="shared" si="11"/>
        <v>0</v>
      </c>
      <c r="L41" s="3">
        <f t="shared" si="12"/>
        <v>0</v>
      </c>
      <c r="M41" s="3">
        <f t="shared" si="13"/>
        <v>0</v>
      </c>
      <c r="N41" s="3">
        <f t="shared" si="14"/>
        <v>0</v>
      </c>
      <c r="O41" s="3">
        <f t="shared" si="2"/>
        <v>0</v>
      </c>
      <c r="P41" s="3">
        <f t="shared" si="7"/>
        <v>5</v>
      </c>
      <c r="Q41" s="3">
        <f t="shared" si="8"/>
        <v>0</v>
      </c>
      <c r="R41" s="3">
        <f t="shared" si="9"/>
        <v>0</v>
      </c>
      <c r="S41" s="3">
        <f t="shared" si="10"/>
        <v>0</v>
      </c>
    </row>
    <row r="42" spans="1:19" s="34" customFormat="1" ht="47.25" x14ac:dyDescent="0.25">
      <c r="A42" s="32" t="s">
        <v>470</v>
      </c>
      <c r="B42" s="32" t="s">
        <v>496</v>
      </c>
      <c r="C42" s="10" t="s">
        <v>497</v>
      </c>
      <c r="D42" s="10" t="s">
        <v>498</v>
      </c>
      <c r="E42" s="33" t="s">
        <v>46</v>
      </c>
      <c r="F42" s="33">
        <v>5</v>
      </c>
      <c r="G42" s="48"/>
      <c r="H42" s="48" t="str">
        <f t="shared" si="0"/>
        <v>Sí</v>
      </c>
      <c r="I42" s="48" t="str">
        <f t="shared" si="1"/>
        <v>Sí</v>
      </c>
      <c r="J42" s="48"/>
      <c r="K42" s="3">
        <f t="shared" si="11"/>
        <v>0</v>
      </c>
      <c r="L42" s="3">
        <f t="shared" si="12"/>
        <v>0</v>
      </c>
      <c r="M42" s="3">
        <f t="shared" si="13"/>
        <v>0</v>
      </c>
      <c r="N42" s="3">
        <f t="shared" si="14"/>
        <v>0</v>
      </c>
      <c r="O42" s="3">
        <f t="shared" si="2"/>
        <v>0</v>
      </c>
      <c r="P42" s="3">
        <f t="shared" si="7"/>
        <v>5</v>
      </c>
      <c r="Q42" s="3">
        <f t="shared" si="8"/>
        <v>0</v>
      </c>
      <c r="R42" s="3">
        <f t="shared" si="9"/>
        <v>0</v>
      </c>
      <c r="S42" s="3">
        <f t="shared" si="10"/>
        <v>0</v>
      </c>
    </row>
    <row r="43" spans="1:19" s="34" customFormat="1" ht="63" x14ac:dyDescent="0.25">
      <c r="A43" s="32" t="s">
        <v>470</v>
      </c>
      <c r="B43" s="32" t="s">
        <v>499</v>
      </c>
      <c r="C43" s="10" t="s">
        <v>500</v>
      </c>
      <c r="D43" s="10" t="s">
        <v>501</v>
      </c>
      <c r="E43" s="33" t="s">
        <v>46</v>
      </c>
      <c r="F43" s="33">
        <v>5</v>
      </c>
      <c r="G43" s="48"/>
      <c r="H43" s="48" t="str">
        <f t="shared" si="0"/>
        <v>Sí</v>
      </c>
      <c r="I43" s="48" t="str">
        <f t="shared" si="1"/>
        <v>Sí</v>
      </c>
      <c r="J43" s="48"/>
      <c r="K43" s="3">
        <f t="shared" si="11"/>
        <v>0</v>
      </c>
      <c r="L43" s="3">
        <f t="shared" si="12"/>
        <v>0</v>
      </c>
      <c r="M43" s="3">
        <f t="shared" si="13"/>
        <v>0</v>
      </c>
      <c r="N43" s="3">
        <f t="shared" si="14"/>
        <v>0</v>
      </c>
      <c r="O43" s="3">
        <f t="shared" si="2"/>
        <v>0</v>
      </c>
      <c r="P43" s="3">
        <f t="shared" si="7"/>
        <v>5</v>
      </c>
      <c r="Q43" s="3">
        <f t="shared" si="8"/>
        <v>0</v>
      </c>
      <c r="R43" s="3">
        <f t="shared" si="9"/>
        <v>0</v>
      </c>
      <c r="S43" s="3">
        <f t="shared" si="10"/>
        <v>0</v>
      </c>
    </row>
    <row r="44" spans="1:19" s="40" customFormat="1" ht="47.25" x14ac:dyDescent="0.25">
      <c r="A44" s="32" t="s">
        <v>470</v>
      </c>
      <c r="B44" s="32" t="s">
        <v>502</v>
      </c>
      <c r="C44" s="11" t="s">
        <v>503</v>
      </c>
      <c r="D44" s="11" t="s">
        <v>504</v>
      </c>
      <c r="E44" s="33" t="s">
        <v>46</v>
      </c>
      <c r="F44" s="33">
        <v>5</v>
      </c>
      <c r="G44" s="48"/>
      <c r="H44" s="48" t="str">
        <f t="shared" si="0"/>
        <v>Sí</v>
      </c>
      <c r="I44" s="48" t="str">
        <f t="shared" si="1"/>
        <v>Sí</v>
      </c>
      <c r="J44" s="48"/>
      <c r="K44" s="3">
        <f t="shared" si="11"/>
        <v>0</v>
      </c>
      <c r="L44" s="3">
        <f t="shared" si="12"/>
        <v>0</v>
      </c>
      <c r="M44" s="3">
        <f t="shared" si="13"/>
        <v>0</v>
      </c>
      <c r="N44" s="3">
        <f t="shared" si="14"/>
        <v>0</v>
      </c>
      <c r="O44" s="3">
        <f t="shared" si="2"/>
        <v>0</v>
      </c>
      <c r="P44" s="3">
        <f t="shared" si="7"/>
        <v>5</v>
      </c>
      <c r="Q44" s="3">
        <f t="shared" si="8"/>
        <v>0</v>
      </c>
      <c r="R44" s="3">
        <f t="shared" si="9"/>
        <v>0</v>
      </c>
      <c r="S44" s="3">
        <f t="shared" si="10"/>
        <v>0</v>
      </c>
    </row>
    <row r="45" spans="1:19" s="40" customFormat="1" ht="31.5" x14ac:dyDescent="0.25">
      <c r="A45" s="32" t="s">
        <v>470</v>
      </c>
      <c r="B45" s="32" t="s">
        <v>505</v>
      </c>
      <c r="C45" s="11" t="s">
        <v>506</v>
      </c>
      <c r="D45" s="11" t="s">
        <v>507</v>
      </c>
      <c r="E45" s="33" t="s">
        <v>46</v>
      </c>
      <c r="F45" s="33">
        <v>5</v>
      </c>
      <c r="G45" s="48"/>
      <c r="H45" s="48" t="str">
        <f t="shared" si="0"/>
        <v>Sí</v>
      </c>
      <c r="I45" s="48" t="str">
        <f t="shared" si="1"/>
        <v>Sí</v>
      </c>
      <c r="J45" s="48"/>
      <c r="K45" s="3">
        <f t="shared" si="11"/>
        <v>0</v>
      </c>
      <c r="L45" s="3">
        <f t="shared" si="12"/>
        <v>0</v>
      </c>
      <c r="M45" s="3">
        <f t="shared" si="13"/>
        <v>0</v>
      </c>
      <c r="N45" s="3">
        <f t="shared" si="14"/>
        <v>0</v>
      </c>
      <c r="O45" s="3">
        <f t="shared" si="2"/>
        <v>0</v>
      </c>
      <c r="P45" s="3">
        <f t="shared" si="7"/>
        <v>5</v>
      </c>
      <c r="Q45" s="3">
        <f t="shared" si="8"/>
        <v>0</v>
      </c>
      <c r="R45" s="3">
        <f t="shared" si="9"/>
        <v>0</v>
      </c>
      <c r="S45" s="3">
        <f t="shared" si="10"/>
        <v>0</v>
      </c>
    </row>
    <row r="46" spans="1:19" s="40" customFormat="1" ht="31.5" x14ac:dyDescent="0.25">
      <c r="A46" s="32" t="s">
        <v>470</v>
      </c>
      <c r="B46" s="32" t="s">
        <v>508</v>
      </c>
      <c r="C46" s="11" t="s">
        <v>509</v>
      </c>
      <c r="D46" s="11" t="s">
        <v>510</v>
      </c>
      <c r="E46" s="33" t="s">
        <v>46</v>
      </c>
      <c r="F46" s="33">
        <v>5</v>
      </c>
      <c r="G46" s="48"/>
      <c r="H46" s="48" t="str">
        <f t="shared" si="0"/>
        <v>Sí</v>
      </c>
      <c r="I46" s="48" t="str">
        <f t="shared" si="1"/>
        <v>Sí</v>
      </c>
      <c r="J46" s="48"/>
      <c r="K46" s="3">
        <f t="shared" si="11"/>
        <v>0</v>
      </c>
      <c r="L46" s="3">
        <f t="shared" si="12"/>
        <v>0</v>
      </c>
      <c r="M46" s="3">
        <f t="shared" si="13"/>
        <v>0</v>
      </c>
      <c r="N46" s="3">
        <f t="shared" si="14"/>
        <v>0</v>
      </c>
      <c r="O46" s="3">
        <f t="shared" si="2"/>
        <v>0</v>
      </c>
      <c r="P46" s="3">
        <f t="shared" si="7"/>
        <v>5</v>
      </c>
      <c r="Q46" s="3">
        <f t="shared" si="8"/>
        <v>0</v>
      </c>
      <c r="R46" s="3">
        <f t="shared" si="9"/>
        <v>0</v>
      </c>
      <c r="S46" s="3">
        <f t="shared" si="10"/>
        <v>0</v>
      </c>
    </row>
    <row r="47" spans="1:19" s="40" customFormat="1" ht="15.75" x14ac:dyDescent="0.25">
      <c r="A47" s="32" t="s">
        <v>470</v>
      </c>
      <c r="B47" s="32" t="s">
        <v>511</v>
      </c>
      <c r="C47" s="11" t="s">
        <v>512</v>
      </c>
      <c r="D47" s="11" t="s">
        <v>513</v>
      </c>
      <c r="E47" s="33" t="s">
        <v>46</v>
      </c>
      <c r="F47" s="33">
        <v>5</v>
      </c>
      <c r="G47" s="48"/>
      <c r="H47" s="48" t="str">
        <f t="shared" si="0"/>
        <v>Sí</v>
      </c>
      <c r="I47" s="48" t="str">
        <f t="shared" si="1"/>
        <v>Sí</v>
      </c>
      <c r="J47" s="48"/>
      <c r="K47" s="3">
        <f t="shared" si="11"/>
        <v>0</v>
      </c>
      <c r="L47" s="3">
        <f t="shared" si="12"/>
        <v>0</v>
      </c>
      <c r="M47" s="3">
        <f t="shared" si="13"/>
        <v>0</v>
      </c>
      <c r="N47" s="3">
        <f t="shared" si="14"/>
        <v>0</v>
      </c>
      <c r="O47" s="3">
        <f t="shared" si="2"/>
        <v>0</v>
      </c>
      <c r="P47" s="3">
        <f t="shared" si="7"/>
        <v>5</v>
      </c>
      <c r="Q47" s="3">
        <f t="shared" si="8"/>
        <v>0</v>
      </c>
      <c r="R47" s="3">
        <f t="shared" si="9"/>
        <v>0</v>
      </c>
      <c r="S47" s="3">
        <f t="shared" si="10"/>
        <v>0</v>
      </c>
    </row>
    <row r="48" spans="1:19" s="40" customFormat="1" ht="31.5" x14ac:dyDescent="0.25">
      <c r="A48" s="32" t="s">
        <v>470</v>
      </c>
      <c r="B48" s="32" t="s">
        <v>514</v>
      </c>
      <c r="C48" s="11" t="s">
        <v>515</v>
      </c>
      <c r="D48" s="11" t="s">
        <v>516</v>
      </c>
      <c r="E48" s="33" t="s">
        <v>46</v>
      </c>
      <c r="F48" s="33">
        <v>5</v>
      </c>
      <c r="G48" s="48"/>
      <c r="H48" s="48" t="str">
        <f t="shared" si="0"/>
        <v>Sí</v>
      </c>
      <c r="I48" s="48" t="str">
        <f t="shared" si="1"/>
        <v>Sí</v>
      </c>
      <c r="J48" s="48"/>
      <c r="K48" s="3">
        <f t="shared" si="11"/>
        <v>0</v>
      </c>
      <c r="L48" s="3">
        <f t="shared" si="12"/>
        <v>0</v>
      </c>
      <c r="M48" s="3">
        <f t="shared" si="13"/>
        <v>0</v>
      </c>
      <c r="N48" s="3">
        <f t="shared" si="14"/>
        <v>0</v>
      </c>
      <c r="O48" s="3">
        <f t="shared" si="2"/>
        <v>0</v>
      </c>
      <c r="P48" s="3">
        <f t="shared" si="7"/>
        <v>5</v>
      </c>
      <c r="Q48" s="3">
        <f t="shared" si="8"/>
        <v>0</v>
      </c>
      <c r="R48" s="3">
        <f t="shared" si="9"/>
        <v>0</v>
      </c>
      <c r="S48" s="3">
        <f t="shared" si="10"/>
        <v>0</v>
      </c>
    </row>
    <row r="49" spans="1:19" s="40" customFormat="1" ht="31.5" x14ac:dyDescent="0.25">
      <c r="A49" s="32" t="s">
        <v>470</v>
      </c>
      <c r="B49" s="32" t="s">
        <v>517</v>
      </c>
      <c r="C49" s="11" t="s">
        <v>518</v>
      </c>
      <c r="D49" s="11" t="s">
        <v>519</v>
      </c>
      <c r="E49" s="33" t="s">
        <v>46</v>
      </c>
      <c r="F49" s="33">
        <v>4</v>
      </c>
      <c r="G49" s="48"/>
      <c r="H49" s="48" t="str">
        <f t="shared" si="0"/>
        <v>Sí</v>
      </c>
      <c r="I49" s="48" t="str">
        <f t="shared" si="1"/>
        <v>Sí</v>
      </c>
      <c r="J49" s="48"/>
      <c r="K49" s="3">
        <f t="shared" si="11"/>
        <v>0</v>
      </c>
      <c r="L49" s="3">
        <f t="shared" si="12"/>
        <v>0</v>
      </c>
      <c r="M49" s="3">
        <f t="shared" si="13"/>
        <v>0</v>
      </c>
      <c r="N49" s="3">
        <f t="shared" si="14"/>
        <v>0</v>
      </c>
      <c r="O49" s="3">
        <f t="shared" si="2"/>
        <v>0</v>
      </c>
      <c r="P49" s="3">
        <f t="shared" si="7"/>
        <v>4</v>
      </c>
      <c r="Q49" s="3">
        <f t="shared" si="8"/>
        <v>0</v>
      </c>
      <c r="R49" s="3">
        <f t="shared" si="9"/>
        <v>0</v>
      </c>
      <c r="S49" s="3">
        <f t="shared" si="10"/>
        <v>0</v>
      </c>
    </row>
    <row r="50" spans="1:19" s="40" customFormat="1" ht="47.25" x14ac:dyDescent="0.25">
      <c r="A50" s="32" t="s">
        <v>470</v>
      </c>
      <c r="B50" s="32" t="s">
        <v>520</v>
      </c>
      <c r="C50" s="11" t="s">
        <v>521</v>
      </c>
      <c r="D50" s="11" t="s">
        <v>522</v>
      </c>
      <c r="E50" s="33" t="s">
        <v>46</v>
      </c>
      <c r="F50" s="33">
        <v>5</v>
      </c>
      <c r="G50" s="48"/>
      <c r="H50" s="48" t="str">
        <f t="shared" si="0"/>
        <v>Sí</v>
      </c>
      <c r="I50" s="48" t="str">
        <f t="shared" si="1"/>
        <v>Sí</v>
      </c>
      <c r="J50" s="48"/>
      <c r="K50" s="3">
        <f t="shared" si="11"/>
        <v>0</v>
      </c>
      <c r="L50" s="3">
        <f t="shared" si="12"/>
        <v>0</v>
      </c>
      <c r="M50" s="3">
        <f t="shared" si="13"/>
        <v>0</v>
      </c>
      <c r="N50" s="3">
        <f t="shared" si="14"/>
        <v>0</v>
      </c>
      <c r="O50" s="3">
        <f t="shared" si="2"/>
        <v>0</v>
      </c>
      <c r="P50" s="3">
        <f t="shared" si="7"/>
        <v>5</v>
      </c>
      <c r="Q50" s="3">
        <f t="shared" si="8"/>
        <v>0</v>
      </c>
      <c r="R50" s="3">
        <f t="shared" si="9"/>
        <v>0</v>
      </c>
      <c r="S50" s="3">
        <f t="shared" si="10"/>
        <v>0</v>
      </c>
    </row>
    <row r="51" spans="1:19" s="40" customFormat="1" ht="47.25" x14ac:dyDescent="0.25">
      <c r="A51" s="32" t="s">
        <v>470</v>
      </c>
      <c r="B51" s="32" t="s">
        <v>523</v>
      </c>
      <c r="C51" s="11" t="s">
        <v>524</v>
      </c>
      <c r="D51" s="11" t="s">
        <v>525</v>
      </c>
      <c r="E51" s="33" t="s">
        <v>46</v>
      </c>
      <c r="F51" s="33">
        <v>5</v>
      </c>
      <c r="G51" s="48"/>
      <c r="H51" s="48" t="str">
        <f t="shared" si="0"/>
        <v>Sí</v>
      </c>
      <c r="I51" s="48" t="str">
        <f t="shared" si="1"/>
        <v>Sí</v>
      </c>
      <c r="J51" s="48"/>
      <c r="K51" s="3">
        <f t="shared" si="11"/>
        <v>0</v>
      </c>
      <c r="L51" s="3">
        <f t="shared" si="12"/>
        <v>0</v>
      </c>
      <c r="M51" s="3">
        <f t="shared" si="13"/>
        <v>0</v>
      </c>
      <c r="N51" s="3">
        <f t="shared" si="14"/>
        <v>0</v>
      </c>
      <c r="O51" s="3">
        <f t="shared" si="2"/>
        <v>0</v>
      </c>
      <c r="P51" s="3">
        <f t="shared" si="7"/>
        <v>5</v>
      </c>
      <c r="Q51" s="3">
        <f t="shared" si="8"/>
        <v>0</v>
      </c>
      <c r="R51" s="3">
        <f t="shared" si="9"/>
        <v>0</v>
      </c>
      <c r="S51" s="3">
        <f t="shared" si="10"/>
        <v>0</v>
      </c>
    </row>
    <row r="52" spans="1:19" s="40" customFormat="1" ht="31.5" x14ac:dyDescent="0.25">
      <c r="A52" s="32" t="s">
        <v>470</v>
      </c>
      <c r="B52" s="32" t="s">
        <v>526</v>
      </c>
      <c r="C52" s="11" t="s">
        <v>527</v>
      </c>
      <c r="D52" s="11" t="s">
        <v>528</v>
      </c>
      <c r="E52" s="33" t="s">
        <v>46</v>
      </c>
      <c r="F52" s="33">
        <v>4</v>
      </c>
      <c r="G52" s="48"/>
      <c r="H52" s="48" t="str">
        <f t="shared" si="0"/>
        <v>Sí</v>
      </c>
      <c r="I52" s="48" t="str">
        <f t="shared" si="1"/>
        <v>Sí</v>
      </c>
      <c r="J52" s="48"/>
      <c r="K52" s="3">
        <f t="shared" si="11"/>
        <v>0</v>
      </c>
      <c r="L52" s="3">
        <f t="shared" si="12"/>
        <v>0</v>
      </c>
      <c r="M52" s="3">
        <f t="shared" si="13"/>
        <v>0</v>
      </c>
      <c r="N52" s="3">
        <f t="shared" si="14"/>
        <v>0</v>
      </c>
      <c r="O52" s="3">
        <f t="shared" si="2"/>
        <v>0</v>
      </c>
      <c r="P52" s="3">
        <f t="shared" si="7"/>
        <v>4</v>
      </c>
      <c r="Q52" s="3">
        <f t="shared" si="8"/>
        <v>0</v>
      </c>
      <c r="R52" s="3">
        <f t="shared" si="9"/>
        <v>0</v>
      </c>
      <c r="S52" s="3">
        <f t="shared" si="10"/>
        <v>0</v>
      </c>
    </row>
    <row r="53" spans="1:19" s="40" customFormat="1" ht="47.25" x14ac:dyDescent="0.25">
      <c r="A53" s="32" t="s">
        <v>470</v>
      </c>
      <c r="B53" s="32" t="s">
        <v>529</v>
      </c>
      <c r="C53" s="11" t="s">
        <v>530</v>
      </c>
      <c r="D53" s="11" t="s">
        <v>531</v>
      </c>
      <c r="E53" s="33" t="s">
        <v>46</v>
      </c>
      <c r="F53" s="33">
        <v>5</v>
      </c>
      <c r="G53" s="48"/>
      <c r="H53" s="48" t="str">
        <f t="shared" si="0"/>
        <v>Sí</v>
      </c>
      <c r="I53" s="48" t="str">
        <f t="shared" si="1"/>
        <v>Sí</v>
      </c>
      <c r="J53" s="48"/>
      <c r="K53" s="3">
        <f t="shared" si="11"/>
        <v>0</v>
      </c>
      <c r="L53" s="3">
        <f t="shared" si="12"/>
        <v>0</v>
      </c>
      <c r="M53" s="3">
        <f t="shared" si="13"/>
        <v>0</v>
      </c>
      <c r="N53" s="3">
        <f t="shared" si="14"/>
        <v>0</v>
      </c>
      <c r="O53" s="3">
        <f t="shared" si="2"/>
        <v>0</v>
      </c>
      <c r="P53" s="3">
        <f t="shared" si="7"/>
        <v>5</v>
      </c>
      <c r="Q53" s="3">
        <f t="shared" si="8"/>
        <v>0</v>
      </c>
      <c r="R53" s="3">
        <f t="shared" si="9"/>
        <v>0</v>
      </c>
      <c r="S53" s="3">
        <f t="shared" si="10"/>
        <v>0</v>
      </c>
    </row>
    <row r="54" spans="1:19" s="34" customFormat="1" ht="63" x14ac:dyDescent="0.25">
      <c r="A54" s="32" t="s">
        <v>470</v>
      </c>
      <c r="B54" s="32" t="s">
        <v>532</v>
      </c>
      <c r="C54" s="10" t="s">
        <v>533</v>
      </c>
      <c r="D54" s="10" t="s">
        <v>534</v>
      </c>
      <c r="E54" s="33" t="s">
        <v>46</v>
      </c>
      <c r="F54" s="33">
        <v>5</v>
      </c>
      <c r="G54" s="48"/>
      <c r="H54" s="48" t="str">
        <f t="shared" si="0"/>
        <v>Sí</v>
      </c>
      <c r="I54" s="48" t="str">
        <f t="shared" si="1"/>
        <v>Sí</v>
      </c>
      <c r="J54" s="48"/>
      <c r="K54" s="3">
        <f t="shared" si="11"/>
        <v>0</v>
      </c>
      <c r="L54" s="3">
        <f t="shared" si="12"/>
        <v>0</v>
      </c>
      <c r="M54" s="3">
        <f t="shared" si="13"/>
        <v>0</v>
      </c>
      <c r="N54" s="3">
        <f t="shared" si="14"/>
        <v>0</v>
      </c>
      <c r="O54" s="3">
        <f t="shared" si="2"/>
        <v>0</v>
      </c>
      <c r="P54" s="3">
        <f t="shared" si="7"/>
        <v>5</v>
      </c>
      <c r="Q54" s="3">
        <f t="shared" si="8"/>
        <v>0</v>
      </c>
      <c r="R54" s="3">
        <f t="shared" si="9"/>
        <v>0</v>
      </c>
      <c r="S54" s="3">
        <f t="shared" si="10"/>
        <v>0</v>
      </c>
    </row>
    <row r="55" spans="1:19" s="34" customFormat="1" ht="47.25" x14ac:dyDescent="0.25">
      <c r="A55" s="32" t="s">
        <v>470</v>
      </c>
      <c r="B55" s="32" t="s">
        <v>535</v>
      </c>
      <c r="C55" s="10" t="s">
        <v>536</v>
      </c>
      <c r="D55" s="10" t="s">
        <v>537</v>
      </c>
      <c r="E55" s="33" t="s">
        <v>46</v>
      </c>
      <c r="F55" s="33">
        <v>5</v>
      </c>
      <c r="G55" s="48"/>
      <c r="H55" s="48" t="str">
        <f t="shared" si="0"/>
        <v>Sí</v>
      </c>
      <c r="I55" s="48" t="str">
        <f t="shared" si="1"/>
        <v>Sí</v>
      </c>
      <c r="J55" s="48"/>
      <c r="K55" s="3">
        <f t="shared" si="11"/>
        <v>0</v>
      </c>
      <c r="L55" s="3">
        <f t="shared" si="12"/>
        <v>0</v>
      </c>
      <c r="M55" s="3">
        <f t="shared" si="13"/>
        <v>0</v>
      </c>
      <c r="N55" s="3">
        <f t="shared" si="14"/>
        <v>0</v>
      </c>
      <c r="O55" s="3">
        <f t="shared" si="2"/>
        <v>0</v>
      </c>
      <c r="P55" s="3">
        <f t="shared" si="7"/>
        <v>5</v>
      </c>
      <c r="Q55" s="3">
        <f t="shared" si="8"/>
        <v>0</v>
      </c>
      <c r="R55" s="3">
        <f t="shared" si="9"/>
        <v>0</v>
      </c>
      <c r="S55" s="3">
        <f t="shared" si="10"/>
        <v>0</v>
      </c>
    </row>
    <row r="56" spans="1:19" s="34" customFormat="1" ht="63" x14ac:dyDescent="0.25">
      <c r="A56" s="32" t="s">
        <v>470</v>
      </c>
      <c r="B56" s="32" t="s">
        <v>538</v>
      </c>
      <c r="C56" s="10" t="s">
        <v>539</v>
      </c>
      <c r="D56" s="10" t="s">
        <v>540</v>
      </c>
      <c r="E56" s="33" t="s">
        <v>46</v>
      </c>
      <c r="F56" s="33">
        <v>5</v>
      </c>
      <c r="G56" s="48"/>
      <c r="H56" s="48" t="str">
        <f t="shared" si="0"/>
        <v>Sí</v>
      </c>
      <c r="I56" s="48" t="str">
        <f t="shared" si="1"/>
        <v>Sí</v>
      </c>
      <c r="J56" s="48"/>
      <c r="K56" s="3">
        <f t="shared" si="11"/>
        <v>0</v>
      </c>
      <c r="L56" s="3">
        <f t="shared" si="12"/>
        <v>0</v>
      </c>
      <c r="M56" s="3">
        <f t="shared" si="13"/>
        <v>0</v>
      </c>
      <c r="N56" s="3">
        <f t="shared" si="14"/>
        <v>0</v>
      </c>
      <c r="O56" s="3">
        <f t="shared" si="2"/>
        <v>0</v>
      </c>
      <c r="P56" s="3">
        <f t="shared" si="7"/>
        <v>5</v>
      </c>
      <c r="Q56" s="3">
        <f t="shared" si="8"/>
        <v>0</v>
      </c>
      <c r="R56" s="3">
        <f t="shared" si="9"/>
        <v>0</v>
      </c>
      <c r="S56" s="3">
        <f t="shared" si="10"/>
        <v>0</v>
      </c>
    </row>
    <row r="57" spans="1:19" s="34" customFormat="1" ht="47.25" x14ac:dyDescent="0.25">
      <c r="A57" s="32" t="s">
        <v>470</v>
      </c>
      <c r="B57" s="32" t="s">
        <v>541</v>
      </c>
      <c r="C57" s="10" t="s">
        <v>542</v>
      </c>
      <c r="D57" s="10" t="s">
        <v>543</v>
      </c>
      <c r="E57" s="33" t="s">
        <v>46</v>
      </c>
      <c r="F57" s="33">
        <v>5</v>
      </c>
      <c r="G57" s="48"/>
      <c r="H57" s="48" t="str">
        <f t="shared" si="0"/>
        <v>Sí</v>
      </c>
      <c r="I57" s="48" t="str">
        <f t="shared" si="1"/>
        <v>Sí</v>
      </c>
      <c r="J57" s="48"/>
      <c r="K57" s="3">
        <f t="shared" si="11"/>
        <v>0</v>
      </c>
      <c r="L57" s="3">
        <f t="shared" si="12"/>
        <v>0</v>
      </c>
      <c r="M57" s="3">
        <f t="shared" si="13"/>
        <v>0</v>
      </c>
      <c r="N57" s="3">
        <f t="shared" si="14"/>
        <v>0</v>
      </c>
      <c r="O57" s="3">
        <f t="shared" si="2"/>
        <v>0</v>
      </c>
      <c r="P57" s="3">
        <f t="shared" si="7"/>
        <v>5</v>
      </c>
      <c r="Q57" s="3">
        <f t="shared" si="8"/>
        <v>0</v>
      </c>
      <c r="R57" s="3">
        <f t="shared" si="9"/>
        <v>0</v>
      </c>
      <c r="S57" s="3">
        <f t="shared" si="10"/>
        <v>0</v>
      </c>
    </row>
    <row r="58" spans="1:19" s="34" customFormat="1" ht="78.75" x14ac:dyDescent="0.25">
      <c r="A58" s="32" t="s">
        <v>470</v>
      </c>
      <c r="B58" s="32" t="s">
        <v>544</v>
      </c>
      <c r="C58" s="10" t="s">
        <v>545</v>
      </c>
      <c r="D58" s="10" t="s">
        <v>546</v>
      </c>
      <c r="E58" s="33" t="s">
        <v>46</v>
      </c>
      <c r="F58" s="33">
        <v>4</v>
      </c>
      <c r="G58" s="48"/>
      <c r="H58" s="48" t="str">
        <f t="shared" si="0"/>
        <v>Sí</v>
      </c>
      <c r="I58" s="48" t="str">
        <f t="shared" si="1"/>
        <v>Sí</v>
      </c>
      <c r="J58" s="48"/>
      <c r="K58" s="3">
        <f t="shared" si="11"/>
        <v>0</v>
      </c>
      <c r="L58" s="3">
        <f t="shared" si="12"/>
        <v>0</v>
      </c>
      <c r="M58" s="3">
        <f t="shared" si="13"/>
        <v>0</v>
      </c>
      <c r="N58" s="3">
        <f t="shared" si="14"/>
        <v>0</v>
      </c>
      <c r="O58" s="3">
        <f t="shared" si="2"/>
        <v>0</v>
      </c>
      <c r="P58" s="3">
        <f t="shared" si="7"/>
        <v>4</v>
      </c>
      <c r="Q58" s="3">
        <f t="shared" si="8"/>
        <v>0</v>
      </c>
      <c r="R58" s="3">
        <f t="shared" si="9"/>
        <v>0</v>
      </c>
      <c r="S58" s="3">
        <f t="shared" si="10"/>
        <v>0</v>
      </c>
    </row>
    <row r="59" spans="1:19" s="40" customFormat="1" ht="47.25" x14ac:dyDescent="0.25">
      <c r="A59" s="32" t="s">
        <v>470</v>
      </c>
      <c r="B59" s="32" t="s">
        <v>547</v>
      </c>
      <c r="C59" s="11" t="s">
        <v>548</v>
      </c>
      <c r="D59" s="11" t="s">
        <v>549</v>
      </c>
      <c r="E59" s="33" t="s">
        <v>46</v>
      </c>
      <c r="F59" s="33">
        <v>5</v>
      </c>
      <c r="G59" s="48"/>
      <c r="H59" s="48" t="str">
        <f t="shared" si="0"/>
        <v>Sí</v>
      </c>
      <c r="I59" s="48" t="str">
        <f t="shared" si="1"/>
        <v>Sí</v>
      </c>
      <c r="J59" s="48"/>
      <c r="K59" s="3">
        <f t="shared" si="11"/>
        <v>0</v>
      </c>
      <c r="L59" s="3">
        <f t="shared" si="12"/>
        <v>0</v>
      </c>
      <c r="M59" s="3">
        <f t="shared" si="13"/>
        <v>0</v>
      </c>
      <c r="N59" s="3">
        <f t="shared" si="14"/>
        <v>0</v>
      </c>
      <c r="O59" s="3">
        <f t="shared" si="2"/>
        <v>0</v>
      </c>
      <c r="P59" s="3">
        <f t="shared" si="7"/>
        <v>5</v>
      </c>
      <c r="Q59" s="3">
        <f t="shared" si="8"/>
        <v>0</v>
      </c>
      <c r="R59" s="3">
        <f t="shared" si="9"/>
        <v>0</v>
      </c>
      <c r="S59" s="3">
        <f t="shared" si="10"/>
        <v>0</v>
      </c>
    </row>
    <row r="60" spans="1:19" s="40" customFormat="1" ht="15.75" x14ac:dyDescent="0.25">
      <c r="A60" s="32" t="s">
        <v>470</v>
      </c>
      <c r="B60" s="32" t="s">
        <v>550</v>
      </c>
      <c r="C60" s="11" t="s">
        <v>551</v>
      </c>
      <c r="D60" s="11" t="s">
        <v>552</v>
      </c>
      <c r="E60" s="33" t="s">
        <v>46</v>
      </c>
      <c r="F60" s="33">
        <v>5</v>
      </c>
      <c r="G60" s="48"/>
      <c r="H60" s="48" t="str">
        <f t="shared" si="0"/>
        <v>Sí</v>
      </c>
      <c r="I60" s="48" t="str">
        <f t="shared" si="1"/>
        <v>Sí</v>
      </c>
      <c r="J60" s="48"/>
      <c r="K60" s="3">
        <f t="shared" si="11"/>
        <v>0</v>
      </c>
      <c r="L60" s="3">
        <f t="shared" si="12"/>
        <v>0</v>
      </c>
      <c r="M60" s="3">
        <f t="shared" si="13"/>
        <v>0</v>
      </c>
      <c r="N60" s="3">
        <f t="shared" si="14"/>
        <v>0</v>
      </c>
      <c r="O60" s="3">
        <f t="shared" si="2"/>
        <v>0</v>
      </c>
      <c r="P60" s="3">
        <f t="shared" si="7"/>
        <v>5</v>
      </c>
      <c r="Q60" s="3">
        <f t="shared" si="8"/>
        <v>0</v>
      </c>
      <c r="R60" s="3">
        <f t="shared" si="9"/>
        <v>0</v>
      </c>
      <c r="S60" s="3">
        <f t="shared" si="10"/>
        <v>0</v>
      </c>
    </row>
    <row r="61" spans="1:19" s="40" customFormat="1" ht="31.5" x14ac:dyDescent="0.25">
      <c r="A61" s="32" t="s">
        <v>470</v>
      </c>
      <c r="B61" s="32" t="s">
        <v>553</v>
      </c>
      <c r="C61" s="11" t="s">
        <v>554</v>
      </c>
      <c r="D61" s="11" t="s">
        <v>555</v>
      </c>
      <c r="E61" s="33" t="s">
        <v>46</v>
      </c>
      <c r="F61" s="33">
        <v>5</v>
      </c>
      <c r="G61" s="48"/>
      <c r="H61" s="48" t="str">
        <f t="shared" si="0"/>
        <v>Sí</v>
      </c>
      <c r="I61" s="48" t="str">
        <f t="shared" si="1"/>
        <v>Sí</v>
      </c>
      <c r="J61" s="48"/>
      <c r="K61" s="3">
        <f t="shared" si="11"/>
        <v>0</v>
      </c>
      <c r="L61" s="3">
        <f t="shared" si="12"/>
        <v>0</v>
      </c>
      <c r="M61" s="3">
        <f t="shared" si="13"/>
        <v>0</v>
      </c>
      <c r="N61" s="3">
        <f t="shared" si="14"/>
        <v>0</v>
      </c>
      <c r="O61" s="3">
        <f t="shared" si="2"/>
        <v>0</v>
      </c>
      <c r="P61" s="3">
        <f t="shared" si="7"/>
        <v>5</v>
      </c>
      <c r="Q61" s="3">
        <f t="shared" si="8"/>
        <v>0</v>
      </c>
      <c r="R61" s="3">
        <f t="shared" si="9"/>
        <v>0</v>
      </c>
      <c r="S61" s="3">
        <f t="shared" si="10"/>
        <v>0</v>
      </c>
    </row>
    <row r="62" spans="1:19" s="40" customFormat="1" ht="31.5" x14ac:dyDescent="0.25">
      <c r="A62" s="32" t="s">
        <v>470</v>
      </c>
      <c r="B62" s="32" t="s">
        <v>556</v>
      </c>
      <c r="C62" s="11" t="s">
        <v>557</v>
      </c>
      <c r="D62" s="11" t="s">
        <v>558</v>
      </c>
      <c r="E62" s="33" t="s">
        <v>46</v>
      </c>
      <c r="F62" s="33">
        <v>3</v>
      </c>
      <c r="G62" s="48"/>
      <c r="H62" s="48" t="str">
        <f t="shared" si="0"/>
        <v>Sí</v>
      </c>
      <c r="I62" s="48" t="str">
        <f t="shared" si="1"/>
        <v>Sí</v>
      </c>
      <c r="J62" s="48"/>
      <c r="K62" s="3">
        <f t="shared" si="11"/>
        <v>0</v>
      </c>
      <c r="L62" s="3">
        <f t="shared" si="12"/>
        <v>0</v>
      </c>
      <c r="M62" s="3">
        <f t="shared" si="13"/>
        <v>0</v>
      </c>
      <c r="N62" s="3">
        <f t="shared" si="14"/>
        <v>0</v>
      </c>
      <c r="O62" s="3">
        <f t="shared" si="2"/>
        <v>0</v>
      </c>
      <c r="P62" s="3">
        <f t="shared" si="7"/>
        <v>3</v>
      </c>
      <c r="Q62" s="3">
        <f t="shared" si="8"/>
        <v>0</v>
      </c>
      <c r="R62" s="3">
        <f t="shared" si="9"/>
        <v>0</v>
      </c>
      <c r="S62" s="3">
        <f t="shared" si="10"/>
        <v>0</v>
      </c>
    </row>
    <row r="63" spans="1:19" s="40" customFormat="1" ht="31.5" x14ac:dyDescent="0.25">
      <c r="A63" s="32" t="s">
        <v>470</v>
      </c>
      <c r="B63" s="32" t="s">
        <v>559</v>
      </c>
      <c r="C63" s="11" t="s">
        <v>560</v>
      </c>
      <c r="D63" s="11" t="s">
        <v>561</v>
      </c>
      <c r="E63" s="33" t="s">
        <v>46</v>
      </c>
      <c r="F63" s="33">
        <v>5</v>
      </c>
      <c r="G63" s="48"/>
      <c r="H63" s="48" t="str">
        <f t="shared" si="0"/>
        <v>Sí</v>
      </c>
      <c r="I63" s="48" t="str">
        <f t="shared" si="1"/>
        <v>Sí</v>
      </c>
      <c r="J63" s="48"/>
      <c r="K63" s="3">
        <f t="shared" si="11"/>
        <v>0</v>
      </c>
      <c r="L63" s="3">
        <f t="shared" si="12"/>
        <v>0</v>
      </c>
      <c r="M63" s="3">
        <f t="shared" si="13"/>
        <v>0</v>
      </c>
      <c r="N63" s="3">
        <f t="shared" si="14"/>
        <v>0</v>
      </c>
      <c r="O63" s="3">
        <f t="shared" si="2"/>
        <v>0</v>
      </c>
      <c r="P63" s="3">
        <f t="shared" si="7"/>
        <v>5</v>
      </c>
      <c r="Q63" s="3">
        <f t="shared" si="8"/>
        <v>0</v>
      </c>
      <c r="R63" s="3">
        <f t="shared" si="9"/>
        <v>0</v>
      </c>
      <c r="S63" s="3">
        <f t="shared" si="10"/>
        <v>0</v>
      </c>
    </row>
    <row r="64" spans="1:19" s="40" customFormat="1" ht="31.5" x14ac:dyDescent="0.25">
      <c r="A64" s="32" t="s">
        <v>470</v>
      </c>
      <c r="B64" s="32" t="s">
        <v>562</v>
      </c>
      <c r="C64" s="11" t="s">
        <v>563</v>
      </c>
      <c r="D64" s="11" t="s">
        <v>564</v>
      </c>
      <c r="E64" s="33" t="s">
        <v>46</v>
      </c>
      <c r="F64" s="33">
        <v>4</v>
      </c>
      <c r="G64" s="48"/>
      <c r="H64" s="48" t="str">
        <f t="shared" si="0"/>
        <v>Sí</v>
      </c>
      <c r="I64" s="48" t="str">
        <f t="shared" si="1"/>
        <v>Sí</v>
      </c>
      <c r="J64" s="48"/>
      <c r="K64" s="3">
        <f t="shared" si="11"/>
        <v>0</v>
      </c>
      <c r="L64" s="3">
        <f t="shared" si="12"/>
        <v>0</v>
      </c>
      <c r="M64" s="3">
        <f t="shared" si="13"/>
        <v>0</v>
      </c>
      <c r="N64" s="3">
        <f t="shared" si="14"/>
        <v>0</v>
      </c>
      <c r="O64" s="3">
        <f t="shared" si="2"/>
        <v>0</v>
      </c>
      <c r="P64" s="3">
        <f t="shared" si="7"/>
        <v>4</v>
      </c>
      <c r="Q64" s="3">
        <f t="shared" si="8"/>
        <v>0</v>
      </c>
      <c r="R64" s="3">
        <f t="shared" si="9"/>
        <v>0</v>
      </c>
      <c r="S64" s="3">
        <f t="shared" si="10"/>
        <v>0</v>
      </c>
    </row>
    <row r="65" spans="1:19" s="40" customFormat="1" ht="47.25" x14ac:dyDescent="0.25">
      <c r="A65" s="32" t="s">
        <v>470</v>
      </c>
      <c r="B65" s="32" t="s">
        <v>565</v>
      </c>
      <c r="C65" s="11" t="s">
        <v>566</v>
      </c>
      <c r="D65" s="11" t="s">
        <v>567</v>
      </c>
      <c r="E65" s="33" t="s">
        <v>46</v>
      </c>
      <c r="F65" s="33">
        <v>5</v>
      </c>
      <c r="G65" s="48"/>
      <c r="H65" s="48" t="str">
        <f t="shared" si="0"/>
        <v>Sí</v>
      </c>
      <c r="I65" s="48" t="str">
        <f t="shared" si="1"/>
        <v>Sí</v>
      </c>
      <c r="J65" s="48"/>
      <c r="K65" s="3">
        <f t="shared" si="11"/>
        <v>0</v>
      </c>
      <c r="L65" s="3">
        <f t="shared" si="12"/>
        <v>0</v>
      </c>
      <c r="M65" s="3">
        <f t="shared" si="13"/>
        <v>0</v>
      </c>
      <c r="N65" s="3">
        <f t="shared" si="14"/>
        <v>0</v>
      </c>
      <c r="O65" s="3">
        <f t="shared" si="2"/>
        <v>0</v>
      </c>
      <c r="P65" s="3">
        <f t="shared" si="7"/>
        <v>5</v>
      </c>
      <c r="Q65" s="3">
        <f t="shared" si="8"/>
        <v>0</v>
      </c>
      <c r="R65" s="3">
        <f t="shared" si="9"/>
        <v>0</v>
      </c>
      <c r="S65" s="3">
        <f t="shared" si="10"/>
        <v>0</v>
      </c>
    </row>
    <row r="66" spans="1:19" s="40" customFormat="1" ht="15.75" x14ac:dyDescent="0.25">
      <c r="A66" s="32" t="s">
        <v>470</v>
      </c>
      <c r="B66" s="32" t="s">
        <v>568</v>
      </c>
      <c r="C66" s="11" t="s">
        <v>569</v>
      </c>
      <c r="D66" s="11" t="s">
        <v>570</v>
      </c>
      <c r="E66" s="33" t="s">
        <v>46</v>
      </c>
      <c r="F66" s="33">
        <v>4</v>
      </c>
      <c r="G66" s="48"/>
      <c r="H66" s="48" t="str">
        <f t="shared" si="0"/>
        <v>Sí</v>
      </c>
      <c r="I66" s="48" t="str">
        <f t="shared" si="1"/>
        <v>Sí</v>
      </c>
      <c r="J66" s="48"/>
      <c r="K66" s="3">
        <f t="shared" si="11"/>
        <v>0</v>
      </c>
      <c r="L66" s="3">
        <f t="shared" si="12"/>
        <v>0</v>
      </c>
      <c r="M66" s="3">
        <f t="shared" si="13"/>
        <v>0</v>
      </c>
      <c r="N66" s="3">
        <f t="shared" si="14"/>
        <v>0</v>
      </c>
      <c r="O66" s="3">
        <f t="shared" si="2"/>
        <v>0</v>
      </c>
      <c r="P66" s="3">
        <f t="shared" si="7"/>
        <v>4</v>
      </c>
      <c r="Q66" s="3">
        <f t="shared" si="8"/>
        <v>0</v>
      </c>
      <c r="R66" s="3">
        <f t="shared" si="9"/>
        <v>0</v>
      </c>
      <c r="S66" s="3">
        <f t="shared" si="10"/>
        <v>0</v>
      </c>
    </row>
    <row r="67" spans="1:19" s="40" customFormat="1" ht="47.25" x14ac:dyDescent="0.25">
      <c r="A67" s="32" t="s">
        <v>470</v>
      </c>
      <c r="B67" s="32" t="s">
        <v>571</v>
      </c>
      <c r="C67" s="11" t="s">
        <v>572</v>
      </c>
      <c r="D67" s="11" t="s">
        <v>573</v>
      </c>
      <c r="E67" s="33" t="s">
        <v>46</v>
      </c>
      <c r="F67" s="33">
        <v>5</v>
      </c>
      <c r="G67" s="48"/>
      <c r="H67" s="48" t="str">
        <f t="shared" ref="H67:H113" si="15">IF($E67="Nivel 1","Sí","")</f>
        <v>Sí</v>
      </c>
      <c r="I67" s="48" t="str">
        <f t="shared" ref="I67:I113" si="16">IF($E67="Nivel 1","Sí",IF($E67="Nivel 2","Sí",""))</f>
        <v>Sí</v>
      </c>
      <c r="J67" s="48"/>
      <c r="K67" s="3">
        <f t="shared" si="11"/>
        <v>0</v>
      </c>
      <c r="L67" s="3">
        <f t="shared" si="12"/>
        <v>0</v>
      </c>
      <c r="M67" s="3">
        <f t="shared" si="13"/>
        <v>0</v>
      </c>
      <c r="N67" s="3">
        <f t="shared" si="14"/>
        <v>0</v>
      </c>
      <c r="O67" s="3">
        <f t="shared" ref="O67:O113" si="17">IF($I67="Sí",IF($E67="Nivel 4",$F67,0), 0)</f>
        <v>0</v>
      </c>
      <c r="P67" s="3">
        <f t="shared" si="7"/>
        <v>5</v>
      </c>
      <c r="Q67" s="3">
        <f t="shared" si="8"/>
        <v>0</v>
      </c>
      <c r="R67" s="3">
        <f t="shared" si="9"/>
        <v>0</v>
      </c>
      <c r="S67" s="3">
        <f t="shared" si="10"/>
        <v>0</v>
      </c>
    </row>
    <row r="68" spans="1:19" s="40" customFormat="1" ht="31.5" x14ac:dyDescent="0.25">
      <c r="A68" s="32" t="s">
        <v>470</v>
      </c>
      <c r="B68" s="32" t="s">
        <v>574</v>
      </c>
      <c r="C68" s="11" t="s">
        <v>575</v>
      </c>
      <c r="D68" s="11" t="s">
        <v>576</v>
      </c>
      <c r="E68" s="33" t="s">
        <v>46</v>
      </c>
      <c r="F68" s="33">
        <v>3</v>
      </c>
      <c r="G68" s="48"/>
      <c r="H68" s="48" t="str">
        <f t="shared" si="15"/>
        <v>Sí</v>
      </c>
      <c r="I68" s="48" t="str">
        <f t="shared" si="16"/>
        <v>Sí</v>
      </c>
      <c r="J68" s="48"/>
      <c r="K68" s="3">
        <f t="shared" si="11"/>
        <v>0</v>
      </c>
      <c r="L68" s="3">
        <f t="shared" si="12"/>
        <v>0</v>
      </c>
      <c r="M68" s="3">
        <f t="shared" si="13"/>
        <v>0</v>
      </c>
      <c r="N68" s="3">
        <f t="shared" si="14"/>
        <v>0</v>
      </c>
      <c r="O68" s="3">
        <f t="shared" si="17"/>
        <v>0</v>
      </c>
      <c r="P68" s="3">
        <f t="shared" ref="P68:P131" si="18">IF($E68="Nivel 1",$F68,0)</f>
        <v>3</v>
      </c>
      <c r="Q68" s="3">
        <f t="shared" ref="Q68:Q131" si="19">IF($E68="Nivel 2",$F68,0)</f>
        <v>0</v>
      </c>
      <c r="R68" s="3">
        <f t="shared" ref="R68:R131" si="20">IF($E68="Nivel 3",$F68,0)</f>
        <v>0</v>
      </c>
      <c r="S68" s="3">
        <f t="shared" ref="S68:S131" si="21">IF($E68="Nivel 4",$F68,0)</f>
        <v>0</v>
      </c>
    </row>
    <row r="69" spans="1:19" s="40" customFormat="1" ht="78.75" x14ac:dyDescent="0.25">
      <c r="A69" s="32" t="s">
        <v>470</v>
      </c>
      <c r="B69" s="32" t="s">
        <v>577</v>
      </c>
      <c r="C69" s="11" t="s">
        <v>578</v>
      </c>
      <c r="D69" s="11" t="s">
        <v>579</v>
      </c>
      <c r="E69" s="33" t="s">
        <v>46</v>
      </c>
      <c r="F69" s="33">
        <v>5</v>
      </c>
      <c r="G69" s="48"/>
      <c r="H69" s="48" t="str">
        <f t="shared" si="15"/>
        <v>Sí</v>
      </c>
      <c r="I69" s="48" t="str">
        <f t="shared" si="16"/>
        <v>Sí</v>
      </c>
      <c r="J69" s="48"/>
      <c r="K69" s="3">
        <f t="shared" si="11"/>
        <v>0</v>
      </c>
      <c r="L69" s="3">
        <f t="shared" si="12"/>
        <v>0</v>
      </c>
      <c r="M69" s="3">
        <f t="shared" si="13"/>
        <v>0</v>
      </c>
      <c r="N69" s="3">
        <f t="shared" si="14"/>
        <v>0</v>
      </c>
      <c r="O69" s="3">
        <f t="shared" si="17"/>
        <v>0</v>
      </c>
      <c r="P69" s="3">
        <f t="shared" si="18"/>
        <v>5</v>
      </c>
      <c r="Q69" s="3">
        <f t="shared" si="19"/>
        <v>0</v>
      </c>
      <c r="R69" s="3">
        <f t="shared" si="20"/>
        <v>0</v>
      </c>
      <c r="S69" s="3">
        <f t="shared" si="21"/>
        <v>0</v>
      </c>
    </row>
    <row r="70" spans="1:19" s="34" customFormat="1" ht="47.25" x14ac:dyDescent="0.25">
      <c r="A70" s="32" t="s">
        <v>470</v>
      </c>
      <c r="B70" s="32" t="s">
        <v>580</v>
      </c>
      <c r="C70" s="10" t="s">
        <v>581</v>
      </c>
      <c r="D70" s="10" t="s">
        <v>582</v>
      </c>
      <c r="E70" s="33" t="s">
        <v>46</v>
      </c>
      <c r="F70" s="33">
        <v>5</v>
      </c>
      <c r="G70" s="48"/>
      <c r="H70" s="48" t="str">
        <f t="shared" si="15"/>
        <v>Sí</v>
      </c>
      <c r="I70" s="48" t="str">
        <f t="shared" si="16"/>
        <v>Sí</v>
      </c>
      <c r="J70" s="48"/>
      <c r="K70" s="3">
        <f t="shared" si="11"/>
        <v>0</v>
      </c>
      <c r="L70" s="3">
        <f t="shared" si="12"/>
        <v>0</v>
      </c>
      <c r="M70" s="3">
        <f t="shared" si="13"/>
        <v>0</v>
      </c>
      <c r="N70" s="3">
        <f t="shared" si="14"/>
        <v>0</v>
      </c>
      <c r="O70" s="3">
        <f t="shared" si="17"/>
        <v>0</v>
      </c>
      <c r="P70" s="3">
        <f t="shared" si="18"/>
        <v>5</v>
      </c>
      <c r="Q70" s="3">
        <f t="shared" si="19"/>
        <v>0</v>
      </c>
      <c r="R70" s="3">
        <f t="shared" si="20"/>
        <v>0</v>
      </c>
      <c r="S70" s="3">
        <f t="shared" si="21"/>
        <v>0</v>
      </c>
    </row>
    <row r="71" spans="1:19" s="34" customFormat="1" ht="63" x14ac:dyDescent="0.25">
      <c r="A71" s="32" t="s">
        <v>470</v>
      </c>
      <c r="B71" s="32" t="s">
        <v>583</v>
      </c>
      <c r="C71" s="10" t="s">
        <v>584</v>
      </c>
      <c r="D71" s="10" t="s">
        <v>585</v>
      </c>
      <c r="E71" s="33" t="s">
        <v>46</v>
      </c>
      <c r="F71" s="33">
        <v>5</v>
      </c>
      <c r="G71" s="48"/>
      <c r="H71" s="48" t="str">
        <f t="shared" si="15"/>
        <v>Sí</v>
      </c>
      <c r="I71" s="48" t="str">
        <f t="shared" si="16"/>
        <v>Sí</v>
      </c>
      <c r="J71" s="48"/>
      <c r="K71" s="3">
        <f t="shared" si="11"/>
        <v>0</v>
      </c>
      <c r="L71" s="3">
        <f t="shared" si="12"/>
        <v>0</v>
      </c>
      <c r="M71" s="3">
        <f t="shared" si="13"/>
        <v>0</v>
      </c>
      <c r="N71" s="3">
        <f t="shared" si="14"/>
        <v>0</v>
      </c>
      <c r="O71" s="3">
        <f t="shared" si="17"/>
        <v>0</v>
      </c>
      <c r="P71" s="3">
        <f t="shared" si="18"/>
        <v>5</v>
      </c>
      <c r="Q71" s="3">
        <f t="shared" si="19"/>
        <v>0</v>
      </c>
      <c r="R71" s="3">
        <f t="shared" si="20"/>
        <v>0</v>
      </c>
      <c r="S71" s="3">
        <f t="shared" si="21"/>
        <v>0</v>
      </c>
    </row>
    <row r="72" spans="1:19" s="34" customFormat="1" ht="63" x14ac:dyDescent="0.25">
      <c r="A72" s="32" t="s">
        <v>470</v>
      </c>
      <c r="B72" s="32" t="s">
        <v>586</v>
      </c>
      <c r="C72" s="10" t="s">
        <v>587</v>
      </c>
      <c r="D72" s="10" t="s">
        <v>588</v>
      </c>
      <c r="E72" s="33" t="s">
        <v>46</v>
      </c>
      <c r="F72" s="33">
        <v>5</v>
      </c>
      <c r="G72" s="48"/>
      <c r="H72" s="48" t="str">
        <f t="shared" si="15"/>
        <v>Sí</v>
      </c>
      <c r="I72" s="48" t="str">
        <f t="shared" si="16"/>
        <v>Sí</v>
      </c>
      <c r="J72" s="48"/>
      <c r="K72" s="3">
        <f t="shared" si="11"/>
        <v>0</v>
      </c>
      <c r="L72" s="3">
        <f t="shared" si="12"/>
        <v>0</v>
      </c>
      <c r="M72" s="3">
        <f t="shared" si="13"/>
        <v>0</v>
      </c>
      <c r="N72" s="3">
        <f t="shared" si="14"/>
        <v>0</v>
      </c>
      <c r="O72" s="3">
        <f t="shared" si="17"/>
        <v>0</v>
      </c>
      <c r="P72" s="3">
        <f t="shared" si="18"/>
        <v>5</v>
      </c>
      <c r="Q72" s="3">
        <f t="shared" si="19"/>
        <v>0</v>
      </c>
      <c r="R72" s="3">
        <f t="shared" si="20"/>
        <v>0</v>
      </c>
      <c r="S72" s="3">
        <f t="shared" si="21"/>
        <v>0</v>
      </c>
    </row>
    <row r="73" spans="1:19" s="34" customFormat="1" ht="31.5" x14ac:dyDescent="0.25">
      <c r="A73" s="32" t="s">
        <v>470</v>
      </c>
      <c r="B73" s="32" t="s">
        <v>589</v>
      </c>
      <c r="C73" s="10" t="s">
        <v>590</v>
      </c>
      <c r="D73" s="10" t="s">
        <v>591</v>
      </c>
      <c r="E73" s="33" t="s">
        <v>46</v>
      </c>
      <c r="F73" s="33">
        <v>5</v>
      </c>
      <c r="G73" s="48"/>
      <c r="H73" s="48" t="str">
        <f t="shared" si="15"/>
        <v>Sí</v>
      </c>
      <c r="I73" s="48" t="str">
        <f t="shared" si="16"/>
        <v>Sí</v>
      </c>
      <c r="J73" s="48"/>
      <c r="K73" s="3">
        <f t="shared" si="11"/>
        <v>0</v>
      </c>
      <c r="L73" s="3">
        <f t="shared" si="12"/>
        <v>0</v>
      </c>
      <c r="M73" s="3">
        <f t="shared" si="13"/>
        <v>0</v>
      </c>
      <c r="N73" s="3">
        <f t="shared" si="14"/>
        <v>0</v>
      </c>
      <c r="O73" s="3">
        <f t="shared" si="17"/>
        <v>0</v>
      </c>
      <c r="P73" s="3">
        <f t="shared" si="18"/>
        <v>5</v>
      </c>
      <c r="Q73" s="3">
        <f t="shared" si="19"/>
        <v>0</v>
      </c>
      <c r="R73" s="3">
        <f t="shared" si="20"/>
        <v>0</v>
      </c>
      <c r="S73" s="3">
        <f t="shared" si="21"/>
        <v>0</v>
      </c>
    </row>
    <row r="74" spans="1:19" s="34" customFormat="1" ht="31.5" x14ac:dyDescent="0.25">
      <c r="A74" s="32" t="s">
        <v>470</v>
      </c>
      <c r="B74" s="32" t="s">
        <v>592</v>
      </c>
      <c r="C74" s="10" t="s">
        <v>593</v>
      </c>
      <c r="D74" s="10" t="s">
        <v>594</v>
      </c>
      <c r="E74" s="33" t="s">
        <v>147</v>
      </c>
      <c r="F74" s="33">
        <v>2</v>
      </c>
      <c r="G74" s="48"/>
      <c r="H74" s="48" t="str">
        <f t="shared" si="15"/>
        <v/>
      </c>
      <c r="I74" s="48" t="str">
        <f t="shared" si="16"/>
        <v/>
      </c>
      <c r="J74" s="48"/>
      <c r="K74" s="3">
        <f t="shared" si="11"/>
        <v>0</v>
      </c>
      <c r="L74" s="3">
        <f t="shared" si="12"/>
        <v>0</v>
      </c>
      <c r="M74" s="3">
        <f t="shared" si="13"/>
        <v>0</v>
      </c>
      <c r="N74" s="3">
        <f t="shared" si="14"/>
        <v>0</v>
      </c>
      <c r="O74" s="3">
        <f t="shared" si="17"/>
        <v>0</v>
      </c>
      <c r="P74" s="3">
        <f t="shared" si="18"/>
        <v>0</v>
      </c>
      <c r="Q74" s="3">
        <f t="shared" si="19"/>
        <v>0</v>
      </c>
      <c r="R74" s="3">
        <f t="shared" si="20"/>
        <v>2</v>
      </c>
      <c r="S74" s="3">
        <f t="shared" si="21"/>
        <v>0</v>
      </c>
    </row>
    <row r="75" spans="1:19" s="34" customFormat="1" ht="47.25" x14ac:dyDescent="0.25">
      <c r="A75" s="32" t="s">
        <v>470</v>
      </c>
      <c r="B75" s="32" t="s">
        <v>595</v>
      </c>
      <c r="C75" s="10" t="s">
        <v>596</v>
      </c>
      <c r="D75" s="10" t="s">
        <v>597</v>
      </c>
      <c r="E75" s="33" t="s">
        <v>147</v>
      </c>
      <c r="F75" s="33">
        <v>2</v>
      </c>
      <c r="G75" s="48"/>
      <c r="H75" s="48" t="str">
        <f t="shared" si="15"/>
        <v/>
      </c>
      <c r="I75" s="48" t="str">
        <f t="shared" si="16"/>
        <v/>
      </c>
      <c r="J75" s="48"/>
      <c r="K75" s="3">
        <f t="shared" si="11"/>
        <v>0</v>
      </c>
      <c r="L75" s="3">
        <f t="shared" si="12"/>
        <v>0</v>
      </c>
      <c r="M75" s="3">
        <f t="shared" si="13"/>
        <v>0</v>
      </c>
      <c r="N75" s="3">
        <f t="shared" si="14"/>
        <v>0</v>
      </c>
      <c r="O75" s="3">
        <f t="shared" si="17"/>
        <v>0</v>
      </c>
      <c r="P75" s="3">
        <f t="shared" si="18"/>
        <v>0</v>
      </c>
      <c r="Q75" s="3">
        <f t="shared" si="19"/>
        <v>0</v>
      </c>
      <c r="R75" s="3">
        <f t="shared" si="20"/>
        <v>2</v>
      </c>
      <c r="S75" s="3">
        <f t="shared" si="21"/>
        <v>0</v>
      </c>
    </row>
    <row r="76" spans="1:19" s="34" customFormat="1" ht="31.5" x14ac:dyDescent="0.25">
      <c r="A76" s="32" t="s">
        <v>470</v>
      </c>
      <c r="B76" s="32" t="s">
        <v>598</v>
      </c>
      <c r="C76" s="10" t="s">
        <v>599</v>
      </c>
      <c r="D76" s="10" t="s">
        <v>600</v>
      </c>
      <c r="E76" s="33" t="s">
        <v>83</v>
      </c>
      <c r="F76" s="33">
        <v>3</v>
      </c>
      <c r="G76" s="48"/>
      <c r="H76" s="48" t="str">
        <f t="shared" si="15"/>
        <v/>
      </c>
      <c r="I76" s="48" t="str">
        <f t="shared" si="16"/>
        <v>Sí</v>
      </c>
      <c r="J76" s="48"/>
      <c r="K76" s="3">
        <f t="shared" si="11"/>
        <v>0</v>
      </c>
      <c r="L76" s="3">
        <f t="shared" si="12"/>
        <v>0</v>
      </c>
      <c r="M76" s="3">
        <f t="shared" si="13"/>
        <v>0</v>
      </c>
      <c r="N76" s="3">
        <f t="shared" si="14"/>
        <v>0</v>
      </c>
      <c r="O76" s="3">
        <f t="shared" si="17"/>
        <v>0</v>
      </c>
      <c r="P76" s="3">
        <f t="shared" si="18"/>
        <v>0</v>
      </c>
      <c r="Q76" s="3">
        <f t="shared" si="19"/>
        <v>3</v>
      </c>
      <c r="R76" s="3">
        <f t="shared" si="20"/>
        <v>0</v>
      </c>
      <c r="S76" s="3">
        <f t="shared" si="21"/>
        <v>0</v>
      </c>
    </row>
    <row r="77" spans="1:19" s="34" customFormat="1" ht="78.75" x14ac:dyDescent="0.25">
      <c r="A77" s="32" t="s">
        <v>470</v>
      </c>
      <c r="B77" s="32" t="s">
        <v>601</v>
      </c>
      <c r="C77" s="10" t="s">
        <v>602</v>
      </c>
      <c r="D77" s="10" t="s">
        <v>603</v>
      </c>
      <c r="E77" s="33" t="s">
        <v>83</v>
      </c>
      <c r="F77" s="33">
        <v>3</v>
      </c>
      <c r="G77" s="48"/>
      <c r="H77" s="48" t="str">
        <f t="shared" si="15"/>
        <v/>
      </c>
      <c r="I77" s="48" t="str">
        <f t="shared" si="16"/>
        <v>Sí</v>
      </c>
      <c r="J77" s="48"/>
      <c r="K77" s="3">
        <f t="shared" si="11"/>
        <v>0</v>
      </c>
      <c r="L77" s="3">
        <f t="shared" si="12"/>
        <v>0</v>
      </c>
      <c r="M77" s="3">
        <f t="shared" si="13"/>
        <v>0</v>
      </c>
      <c r="N77" s="3">
        <f t="shared" si="14"/>
        <v>0</v>
      </c>
      <c r="O77" s="3">
        <f t="shared" si="17"/>
        <v>0</v>
      </c>
      <c r="P77" s="3">
        <f t="shared" si="18"/>
        <v>0</v>
      </c>
      <c r="Q77" s="3">
        <f t="shared" si="19"/>
        <v>3</v>
      </c>
      <c r="R77" s="3">
        <f t="shared" si="20"/>
        <v>0</v>
      </c>
      <c r="S77" s="3">
        <f t="shared" si="21"/>
        <v>0</v>
      </c>
    </row>
    <row r="78" spans="1:19" s="34" customFormat="1" ht="47.25" x14ac:dyDescent="0.25">
      <c r="A78" s="32" t="s">
        <v>470</v>
      </c>
      <c r="B78" s="32" t="s">
        <v>604</v>
      </c>
      <c r="C78" s="10" t="s">
        <v>605</v>
      </c>
      <c r="D78" s="10" t="s">
        <v>606</v>
      </c>
      <c r="E78" s="33" t="s">
        <v>147</v>
      </c>
      <c r="F78" s="33">
        <v>2</v>
      </c>
      <c r="G78" s="48"/>
      <c r="H78" s="48" t="str">
        <f t="shared" si="15"/>
        <v/>
      </c>
      <c r="I78" s="48" t="str">
        <f t="shared" si="16"/>
        <v/>
      </c>
      <c r="J78" s="48"/>
      <c r="K78" s="3">
        <f t="shared" si="11"/>
        <v>0</v>
      </c>
      <c r="L78" s="3">
        <f t="shared" si="12"/>
        <v>0</v>
      </c>
      <c r="M78" s="3">
        <f t="shared" si="13"/>
        <v>0</v>
      </c>
      <c r="N78" s="3">
        <f t="shared" si="14"/>
        <v>0</v>
      </c>
      <c r="O78" s="3">
        <f t="shared" si="17"/>
        <v>0</v>
      </c>
      <c r="P78" s="3">
        <f t="shared" si="18"/>
        <v>0</v>
      </c>
      <c r="Q78" s="3">
        <f t="shared" si="19"/>
        <v>0</v>
      </c>
      <c r="R78" s="3">
        <f t="shared" si="20"/>
        <v>2</v>
      </c>
      <c r="S78" s="3">
        <f t="shared" si="21"/>
        <v>0</v>
      </c>
    </row>
    <row r="79" spans="1:19" s="34" customFormat="1" ht="15.75" x14ac:dyDescent="0.25">
      <c r="A79" s="32" t="s">
        <v>470</v>
      </c>
      <c r="B79" s="32" t="s">
        <v>607</v>
      </c>
      <c r="C79" s="10" t="s">
        <v>608</v>
      </c>
      <c r="D79" s="10" t="s">
        <v>609</v>
      </c>
      <c r="E79" s="33" t="s">
        <v>83</v>
      </c>
      <c r="F79" s="33">
        <v>3</v>
      </c>
      <c r="G79" s="48"/>
      <c r="H79" s="48" t="str">
        <f t="shared" si="15"/>
        <v/>
      </c>
      <c r="I79" s="48" t="str">
        <f t="shared" si="16"/>
        <v>Sí</v>
      </c>
      <c r="J79" s="48"/>
      <c r="K79" s="3">
        <f t="shared" si="11"/>
        <v>0</v>
      </c>
      <c r="L79" s="3">
        <f t="shared" si="12"/>
        <v>0</v>
      </c>
      <c r="M79" s="3">
        <f t="shared" si="13"/>
        <v>0</v>
      </c>
      <c r="N79" s="3">
        <f t="shared" si="14"/>
        <v>0</v>
      </c>
      <c r="O79" s="3">
        <f t="shared" si="17"/>
        <v>0</v>
      </c>
      <c r="P79" s="3">
        <f t="shared" si="18"/>
        <v>0</v>
      </c>
      <c r="Q79" s="3">
        <f t="shared" si="19"/>
        <v>3</v>
      </c>
      <c r="R79" s="3">
        <f t="shared" si="20"/>
        <v>0</v>
      </c>
      <c r="S79" s="3">
        <f t="shared" si="21"/>
        <v>0</v>
      </c>
    </row>
    <row r="80" spans="1:19" s="34" customFormat="1" ht="15.75" x14ac:dyDescent="0.25">
      <c r="A80" s="32" t="s">
        <v>470</v>
      </c>
      <c r="B80" s="32" t="s">
        <v>610</v>
      </c>
      <c r="C80" s="10" t="s">
        <v>611</v>
      </c>
      <c r="D80" s="10" t="s">
        <v>612</v>
      </c>
      <c r="E80" s="33" t="s">
        <v>147</v>
      </c>
      <c r="F80" s="33">
        <v>2</v>
      </c>
      <c r="G80" s="48"/>
      <c r="H80" s="48" t="str">
        <f t="shared" si="15"/>
        <v/>
      </c>
      <c r="I80" s="48" t="str">
        <f t="shared" si="16"/>
        <v/>
      </c>
      <c r="J80" s="48"/>
      <c r="K80" s="3">
        <f t="shared" si="11"/>
        <v>0</v>
      </c>
      <c r="L80" s="3">
        <f t="shared" si="12"/>
        <v>0</v>
      </c>
      <c r="M80" s="3">
        <f t="shared" si="13"/>
        <v>0</v>
      </c>
      <c r="N80" s="3">
        <f t="shared" si="14"/>
        <v>0</v>
      </c>
      <c r="O80" s="3">
        <f t="shared" si="17"/>
        <v>0</v>
      </c>
      <c r="P80" s="3">
        <f t="shared" si="18"/>
        <v>0</v>
      </c>
      <c r="Q80" s="3">
        <f t="shared" si="19"/>
        <v>0</v>
      </c>
      <c r="R80" s="3">
        <f t="shared" si="20"/>
        <v>2</v>
      </c>
      <c r="S80" s="3">
        <f t="shared" si="21"/>
        <v>0</v>
      </c>
    </row>
    <row r="81" spans="1:19" s="34" customFormat="1" ht="31.5" x14ac:dyDescent="0.25">
      <c r="A81" s="32" t="s">
        <v>470</v>
      </c>
      <c r="B81" s="32" t="s">
        <v>613</v>
      </c>
      <c r="C81" s="10" t="s">
        <v>614</v>
      </c>
      <c r="D81" s="10" t="s">
        <v>615</v>
      </c>
      <c r="E81" s="33" t="s">
        <v>83</v>
      </c>
      <c r="F81" s="33">
        <v>3</v>
      </c>
      <c r="G81" s="48"/>
      <c r="H81" s="48" t="str">
        <f t="shared" si="15"/>
        <v/>
      </c>
      <c r="I81" s="48" t="str">
        <f t="shared" si="16"/>
        <v>Sí</v>
      </c>
      <c r="J81" s="48"/>
      <c r="K81" s="3">
        <f t="shared" si="11"/>
        <v>0</v>
      </c>
      <c r="L81" s="3">
        <f t="shared" si="12"/>
        <v>0</v>
      </c>
      <c r="M81" s="3">
        <f t="shared" si="13"/>
        <v>0</v>
      </c>
      <c r="N81" s="3">
        <f t="shared" si="14"/>
        <v>0</v>
      </c>
      <c r="O81" s="3">
        <f t="shared" si="17"/>
        <v>0</v>
      </c>
      <c r="P81" s="3">
        <f t="shared" si="18"/>
        <v>0</v>
      </c>
      <c r="Q81" s="3">
        <f t="shared" si="19"/>
        <v>3</v>
      </c>
      <c r="R81" s="3">
        <f t="shared" si="20"/>
        <v>0</v>
      </c>
      <c r="S81" s="3">
        <f t="shared" si="21"/>
        <v>0</v>
      </c>
    </row>
    <row r="82" spans="1:19" s="34" customFormat="1" ht="15.75" x14ac:dyDescent="0.25">
      <c r="A82" s="32" t="s">
        <v>470</v>
      </c>
      <c r="B82" s="32" t="s">
        <v>616</v>
      </c>
      <c r="C82" s="10" t="s">
        <v>617</v>
      </c>
      <c r="D82" s="10" t="s">
        <v>618</v>
      </c>
      <c r="E82" s="33" t="s">
        <v>83</v>
      </c>
      <c r="F82" s="33">
        <v>3</v>
      </c>
      <c r="G82" s="48"/>
      <c r="H82" s="48" t="str">
        <f t="shared" si="15"/>
        <v/>
      </c>
      <c r="I82" s="48" t="str">
        <f t="shared" si="16"/>
        <v>Sí</v>
      </c>
      <c r="J82" s="48"/>
      <c r="K82" s="3">
        <f t="shared" si="11"/>
        <v>0</v>
      </c>
      <c r="L82" s="3">
        <f t="shared" si="12"/>
        <v>0</v>
      </c>
      <c r="M82" s="3">
        <f t="shared" si="13"/>
        <v>0</v>
      </c>
      <c r="N82" s="3">
        <f t="shared" si="14"/>
        <v>0</v>
      </c>
      <c r="O82" s="3">
        <f t="shared" si="17"/>
        <v>0</v>
      </c>
      <c r="P82" s="3">
        <f t="shared" si="18"/>
        <v>0</v>
      </c>
      <c r="Q82" s="3">
        <f t="shared" si="19"/>
        <v>3</v>
      </c>
      <c r="R82" s="3">
        <f t="shared" si="20"/>
        <v>0</v>
      </c>
      <c r="S82" s="3">
        <f t="shared" si="21"/>
        <v>0</v>
      </c>
    </row>
    <row r="83" spans="1:19" s="34" customFormat="1" ht="31.5" x14ac:dyDescent="0.25">
      <c r="A83" s="32" t="s">
        <v>470</v>
      </c>
      <c r="B83" s="32" t="s">
        <v>619</v>
      </c>
      <c r="C83" s="10" t="s">
        <v>620</v>
      </c>
      <c r="D83" s="10" t="s">
        <v>621</v>
      </c>
      <c r="E83" s="33" t="s">
        <v>83</v>
      </c>
      <c r="F83" s="33">
        <v>3</v>
      </c>
      <c r="G83" s="48"/>
      <c r="H83" s="48" t="str">
        <f t="shared" si="15"/>
        <v/>
      </c>
      <c r="I83" s="48" t="str">
        <f t="shared" si="16"/>
        <v>Sí</v>
      </c>
      <c r="J83" s="48"/>
      <c r="K83" s="3">
        <f t="shared" si="11"/>
        <v>0</v>
      </c>
      <c r="L83" s="3">
        <f t="shared" si="12"/>
        <v>0</v>
      </c>
      <c r="M83" s="3">
        <f t="shared" si="13"/>
        <v>0</v>
      </c>
      <c r="N83" s="3">
        <f t="shared" si="14"/>
        <v>0</v>
      </c>
      <c r="O83" s="3">
        <f t="shared" si="17"/>
        <v>0</v>
      </c>
      <c r="P83" s="3">
        <f t="shared" si="18"/>
        <v>0</v>
      </c>
      <c r="Q83" s="3">
        <f t="shared" si="19"/>
        <v>3</v>
      </c>
      <c r="R83" s="3">
        <f t="shared" si="20"/>
        <v>0</v>
      </c>
      <c r="S83" s="3">
        <f t="shared" si="21"/>
        <v>0</v>
      </c>
    </row>
    <row r="84" spans="1:19" s="34" customFormat="1" ht="63" x14ac:dyDescent="0.25">
      <c r="A84" s="32" t="s">
        <v>470</v>
      </c>
      <c r="B84" s="32" t="s">
        <v>622</v>
      </c>
      <c r="C84" s="10" t="s">
        <v>623</v>
      </c>
      <c r="D84" s="10" t="s">
        <v>624</v>
      </c>
      <c r="E84" s="33" t="s">
        <v>46</v>
      </c>
      <c r="F84" s="33">
        <v>5</v>
      </c>
      <c r="G84" s="48"/>
      <c r="H84" s="48" t="str">
        <f t="shared" si="15"/>
        <v>Sí</v>
      </c>
      <c r="I84" s="48" t="str">
        <f t="shared" si="16"/>
        <v>Sí</v>
      </c>
      <c r="J84" s="48"/>
      <c r="K84" s="3">
        <f t="shared" si="11"/>
        <v>0</v>
      </c>
      <c r="L84" s="3">
        <f t="shared" si="12"/>
        <v>0</v>
      </c>
      <c r="M84" s="3">
        <f t="shared" si="13"/>
        <v>0</v>
      </c>
      <c r="N84" s="3">
        <f t="shared" si="14"/>
        <v>0</v>
      </c>
      <c r="O84" s="3">
        <f t="shared" si="17"/>
        <v>0</v>
      </c>
      <c r="P84" s="3">
        <f t="shared" si="18"/>
        <v>5</v>
      </c>
      <c r="Q84" s="3">
        <f t="shared" si="19"/>
        <v>0</v>
      </c>
      <c r="R84" s="3">
        <f t="shared" si="20"/>
        <v>0</v>
      </c>
      <c r="S84" s="3">
        <f t="shared" si="21"/>
        <v>0</v>
      </c>
    </row>
    <row r="85" spans="1:19" s="34" customFormat="1" ht="47.25" x14ac:dyDescent="0.25">
      <c r="A85" s="32" t="s">
        <v>470</v>
      </c>
      <c r="B85" s="32" t="s">
        <v>625</v>
      </c>
      <c r="C85" s="11" t="s">
        <v>626</v>
      </c>
      <c r="D85" s="11" t="s">
        <v>627</v>
      </c>
      <c r="E85" s="33" t="s">
        <v>46</v>
      </c>
      <c r="F85" s="33">
        <v>5</v>
      </c>
      <c r="G85" s="48"/>
      <c r="H85" s="48" t="str">
        <f t="shared" si="15"/>
        <v>Sí</v>
      </c>
      <c r="I85" s="48" t="str">
        <f t="shared" si="16"/>
        <v>Sí</v>
      </c>
      <c r="J85" s="48"/>
      <c r="K85" s="3">
        <f t="shared" si="11"/>
        <v>0</v>
      </c>
      <c r="L85" s="3">
        <f t="shared" si="12"/>
        <v>0</v>
      </c>
      <c r="M85" s="3">
        <f t="shared" si="13"/>
        <v>0</v>
      </c>
      <c r="N85" s="3">
        <f t="shared" si="14"/>
        <v>0</v>
      </c>
      <c r="O85" s="3">
        <f t="shared" si="17"/>
        <v>0</v>
      </c>
      <c r="P85" s="3">
        <f t="shared" si="18"/>
        <v>5</v>
      </c>
      <c r="Q85" s="3">
        <f t="shared" si="19"/>
        <v>0</v>
      </c>
      <c r="R85" s="3">
        <f t="shared" si="20"/>
        <v>0</v>
      </c>
      <c r="S85" s="3">
        <f t="shared" si="21"/>
        <v>0</v>
      </c>
    </row>
    <row r="86" spans="1:19" s="34" customFormat="1" ht="15.75" x14ac:dyDescent="0.25">
      <c r="A86" s="32" t="s">
        <v>470</v>
      </c>
      <c r="B86" s="32" t="s">
        <v>628</v>
      </c>
      <c r="C86" s="11" t="s">
        <v>629</v>
      </c>
      <c r="D86" s="11" t="s">
        <v>630</v>
      </c>
      <c r="E86" s="33" t="s">
        <v>83</v>
      </c>
      <c r="F86" s="33">
        <v>3</v>
      </c>
      <c r="G86" s="48"/>
      <c r="H86" s="48" t="str">
        <f t="shared" si="15"/>
        <v/>
      </c>
      <c r="I86" s="48" t="str">
        <f t="shared" si="16"/>
        <v>Sí</v>
      </c>
      <c r="J86" s="48"/>
      <c r="K86" s="3">
        <f t="shared" si="11"/>
        <v>0</v>
      </c>
      <c r="L86" s="3">
        <f t="shared" si="12"/>
        <v>0</v>
      </c>
      <c r="M86" s="3">
        <f t="shared" si="13"/>
        <v>0</v>
      </c>
      <c r="N86" s="3">
        <f t="shared" si="14"/>
        <v>0</v>
      </c>
      <c r="O86" s="3">
        <f t="shared" si="17"/>
        <v>0</v>
      </c>
      <c r="P86" s="3">
        <f t="shared" si="18"/>
        <v>0</v>
      </c>
      <c r="Q86" s="3">
        <f t="shared" si="19"/>
        <v>3</v>
      </c>
      <c r="R86" s="3">
        <f t="shared" si="20"/>
        <v>0</v>
      </c>
      <c r="S86" s="3">
        <f t="shared" si="21"/>
        <v>0</v>
      </c>
    </row>
    <row r="87" spans="1:19" s="34" customFormat="1" ht="31.5" x14ac:dyDescent="0.25">
      <c r="A87" s="32" t="s">
        <v>470</v>
      </c>
      <c r="B87" s="32" t="s">
        <v>631</v>
      </c>
      <c r="C87" s="11" t="s">
        <v>632</v>
      </c>
      <c r="D87" s="11" t="s">
        <v>633</v>
      </c>
      <c r="E87" s="33" t="s">
        <v>46</v>
      </c>
      <c r="F87" s="33">
        <v>5</v>
      </c>
      <c r="G87" s="48"/>
      <c r="H87" s="48" t="str">
        <f t="shared" si="15"/>
        <v>Sí</v>
      </c>
      <c r="I87" s="48" t="str">
        <f t="shared" si="16"/>
        <v>Sí</v>
      </c>
      <c r="J87" s="48"/>
      <c r="K87" s="3">
        <f t="shared" si="11"/>
        <v>0</v>
      </c>
      <c r="L87" s="3">
        <f t="shared" si="12"/>
        <v>0</v>
      </c>
      <c r="M87" s="3">
        <f t="shared" si="13"/>
        <v>0</v>
      </c>
      <c r="N87" s="3">
        <f t="shared" si="14"/>
        <v>0</v>
      </c>
      <c r="O87" s="3">
        <f t="shared" si="17"/>
        <v>0</v>
      </c>
      <c r="P87" s="3">
        <f t="shared" si="18"/>
        <v>5</v>
      </c>
      <c r="Q87" s="3">
        <f t="shared" si="19"/>
        <v>0</v>
      </c>
      <c r="R87" s="3">
        <f t="shared" si="20"/>
        <v>0</v>
      </c>
      <c r="S87" s="3">
        <f t="shared" si="21"/>
        <v>0</v>
      </c>
    </row>
    <row r="88" spans="1:19" s="34" customFormat="1" ht="63" x14ac:dyDescent="0.25">
      <c r="A88" s="32" t="s">
        <v>470</v>
      </c>
      <c r="B88" s="32" t="s">
        <v>634</v>
      </c>
      <c r="C88" s="10" t="s">
        <v>635</v>
      </c>
      <c r="D88" s="10" t="s">
        <v>636</v>
      </c>
      <c r="E88" s="33" t="s">
        <v>46</v>
      </c>
      <c r="F88" s="33">
        <v>5</v>
      </c>
      <c r="G88" s="48"/>
      <c r="H88" s="48" t="str">
        <f t="shared" si="15"/>
        <v>Sí</v>
      </c>
      <c r="I88" s="48" t="str">
        <f t="shared" si="16"/>
        <v>Sí</v>
      </c>
      <c r="J88" s="48"/>
      <c r="K88" s="3">
        <f t="shared" si="11"/>
        <v>0</v>
      </c>
      <c r="L88" s="3">
        <f t="shared" si="12"/>
        <v>0</v>
      </c>
      <c r="M88" s="3">
        <f t="shared" si="13"/>
        <v>0</v>
      </c>
      <c r="N88" s="3">
        <f t="shared" si="14"/>
        <v>0</v>
      </c>
      <c r="O88" s="3">
        <f t="shared" si="17"/>
        <v>0</v>
      </c>
      <c r="P88" s="3">
        <f t="shared" si="18"/>
        <v>5</v>
      </c>
      <c r="Q88" s="3">
        <f t="shared" si="19"/>
        <v>0</v>
      </c>
      <c r="R88" s="3">
        <f t="shared" si="20"/>
        <v>0</v>
      </c>
      <c r="S88" s="3">
        <f t="shared" si="21"/>
        <v>0</v>
      </c>
    </row>
    <row r="89" spans="1:19" s="40" customFormat="1" ht="63" x14ac:dyDescent="0.25">
      <c r="A89" s="32" t="s">
        <v>470</v>
      </c>
      <c r="B89" s="32" t="s">
        <v>637</v>
      </c>
      <c r="C89" s="11" t="s">
        <v>638</v>
      </c>
      <c r="D89" s="11" t="s">
        <v>639</v>
      </c>
      <c r="E89" s="33" t="s">
        <v>46</v>
      </c>
      <c r="F89" s="33">
        <v>5</v>
      </c>
      <c r="G89" s="48"/>
      <c r="H89" s="48" t="str">
        <f t="shared" si="15"/>
        <v>Sí</v>
      </c>
      <c r="I89" s="48" t="str">
        <f t="shared" si="16"/>
        <v>Sí</v>
      </c>
      <c r="J89" s="48"/>
      <c r="K89" s="3">
        <f t="shared" si="11"/>
        <v>0</v>
      </c>
      <c r="L89" s="3">
        <f t="shared" si="12"/>
        <v>0</v>
      </c>
      <c r="M89" s="3">
        <f t="shared" si="13"/>
        <v>0</v>
      </c>
      <c r="N89" s="3">
        <f t="shared" si="14"/>
        <v>0</v>
      </c>
      <c r="O89" s="3">
        <f t="shared" si="17"/>
        <v>0</v>
      </c>
      <c r="P89" s="3">
        <f t="shared" si="18"/>
        <v>5</v>
      </c>
      <c r="Q89" s="3">
        <f t="shared" si="19"/>
        <v>0</v>
      </c>
      <c r="R89" s="3">
        <f t="shared" si="20"/>
        <v>0</v>
      </c>
      <c r="S89" s="3">
        <f t="shared" si="21"/>
        <v>0</v>
      </c>
    </row>
    <row r="90" spans="1:19" s="40" customFormat="1" ht="31.5" x14ac:dyDescent="0.25">
      <c r="A90" s="32" t="s">
        <v>470</v>
      </c>
      <c r="B90" s="32" t="s">
        <v>640</v>
      </c>
      <c r="C90" s="11" t="s">
        <v>641</v>
      </c>
      <c r="D90" s="11" t="s">
        <v>642</v>
      </c>
      <c r="E90" s="33" t="s">
        <v>46</v>
      </c>
      <c r="F90" s="33">
        <v>5</v>
      </c>
      <c r="G90" s="48"/>
      <c r="H90" s="48" t="str">
        <f t="shared" si="15"/>
        <v>Sí</v>
      </c>
      <c r="I90" s="48" t="str">
        <f t="shared" si="16"/>
        <v>Sí</v>
      </c>
      <c r="J90" s="48"/>
      <c r="K90" s="3">
        <f t="shared" si="11"/>
        <v>0</v>
      </c>
      <c r="L90" s="3">
        <f t="shared" si="12"/>
        <v>0</v>
      </c>
      <c r="M90" s="3">
        <f t="shared" si="13"/>
        <v>0</v>
      </c>
      <c r="N90" s="3">
        <f t="shared" si="14"/>
        <v>0</v>
      </c>
      <c r="O90" s="3">
        <f t="shared" si="17"/>
        <v>0</v>
      </c>
      <c r="P90" s="3">
        <f t="shared" si="18"/>
        <v>5</v>
      </c>
      <c r="Q90" s="3">
        <f t="shared" si="19"/>
        <v>0</v>
      </c>
      <c r="R90" s="3">
        <f t="shared" si="20"/>
        <v>0</v>
      </c>
      <c r="S90" s="3">
        <f t="shared" si="21"/>
        <v>0</v>
      </c>
    </row>
    <row r="91" spans="1:19" s="40" customFormat="1" ht="15.75" x14ac:dyDescent="0.25">
      <c r="A91" s="32" t="s">
        <v>470</v>
      </c>
      <c r="B91" s="32" t="s">
        <v>643</v>
      </c>
      <c r="C91" s="11" t="s">
        <v>644</v>
      </c>
      <c r="D91" s="11" t="s">
        <v>645</v>
      </c>
      <c r="E91" s="33" t="s">
        <v>83</v>
      </c>
      <c r="F91" s="33">
        <v>3</v>
      </c>
      <c r="G91" s="48"/>
      <c r="H91" s="48" t="str">
        <f t="shared" si="15"/>
        <v/>
      </c>
      <c r="I91" s="48" t="str">
        <f t="shared" si="16"/>
        <v>Sí</v>
      </c>
      <c r="J91" s="48"/>
      <c r="K91" s="3">
        <f t="shared" si="11"/>
        <v>0</v>
      </c>
      <c r="L91" s="3">
        <f t="shared" si="12"/>
        <v>0</v>
      </c>
      <c r="M91" s="3">
        <f t="shared" si="13"/>
        <v>0</v>
      </c>
      <c r="N91" s="3">
        <f t="shared" si="14"/>
        <v>0</v>
      </c>
      <c r="O91" s="3">
        <f t="shared" si="17"/>
        <v>0</v>
      </c>
      <c r="P91" s="3">
        <f t="shared" si="18"/>
        <v>0</v>
      </c>
      <c r="Q91" s="3">
        <f t="shared" si="19"/>
        <v>3</v>
      </c>
      <c r="R91" s="3">
        <f t="shared" si="20"/>
        <v>0</v>
      </c>
      <c r="S91" s="3">
        <f t="shared" si="21"/>
        <v>0</v>
      </c>
    </row>
    <row r="92" spans="1:19" s="40" customFormat="1" ht="31.5" x14ac:dyDescent="0.25">
      <c r="A92" s="32" t="s">
        <v>470</v>
      </c>
      <c r="B92" s="32" t="s">
        <v>646</v>
      </c>
      <c r="C92" s="11" t="s">
        <v>647</v>
      </c>
      <c r="D92" s="11" t="s">
        <v>648</v>
      </c>
      <c r="E92" s="33" t="s">
        <v>46</v>
      </c>
      <c r="F92" s="33">
        <v>5</v>
      </c>
      <c r="G92" s="48"/>
      <c r="H92" s="48" t="str">
        <f t="shared" si="15"/>
        <v>Sí</v>
      </c>
      <c r="I92" s="48" t="str">
        <f t="shared" si="16"/>
        <v>Sí</v>
      </c>
      <c r="J92" s="48"/>
      <c r="K92" s="3">
        <f t="shared" si="11"/>
        <v>0</v>
      </c>
      <c r="L92" s="3">
        <f t="shared" si="12"/>
        <v>0</v>
      </c>
      <c r="M92" s="3">
        <f t="shared" si="13"/>
        <v>0</v>
      </c>
      <c r="N92" s="3">
        <f t="shared" si="14"/>
        <v>0</v>
      </c>
      <c r="O92" s="3">
        <f t="shared" si="17"/>
        <v>0</v>
      </c>
      <c r="P92" s="3">
        <f t="shared" si="18"/>
        <v>5</v>
      </c>
      <c r="Q92" s="3">
        <f t="shared" si="19"/>
        <v>0</v>
      </c>
      <c r="R92" s="3">
        <f t="shared" si="20"/>
        <v>0</v>
      </c>
      <c r="S92" s="3">
        <f t="shared" si="21"/>
        <v>0</v>
      </c>
    </row>
    <row r="93" spans="1:19" s="40" customFormat="1" ht="47.25" x14ac:dyDescent="0.25">
      <c r="A93" s="32" t="s">
        <v>470</v>
      </c>
      <c r="B93" s="32" t="s">
        <v>649</v>
      </c>
      <c r="C93" s="11" t="s">
        <v>650</v>
      </c>
      <c r="D93" s="11" t="s">
        <v>651</v>
      </c>
      <c r="E93" s="33" t="s">
        <v>46</v>
      </c>
      <c r="F93" s="33">
        <v>5</v>
      </c>
      <c r="G93" s="48"/>
      <c r="H93" s="48" t="str">
        <f t="shared" si="15"/>
        <v>Sí</v>
      </c>
      <c r="I93" s="48" t="str">
        <f t="shared" si="16"/>
        <v>Sí</v>
      </c>
      <c r="J93" s="48"/>
      <c r="K93" s="3">
        <f t="shared" si="11"/>
        <v>0</v>
      </c>
      <c r="L93" s="3">
        <f t="shared" si="12"/>
        <v>0</v>
      </c>
      <c r="M93" s="3">
        <f t="shared" si="13"/>
        <v>0</v>
      </c>
      <c r="N93" s="3">
        <f t="shared" si="14"/>
        <v>0</v>
      </c>
      <c r="O93" s="3">
        <f t="shared" si="17"/>
        <v>0</v>
      </c>
      <c r="P93" s="3">
        <f t="shared" si="18"/>
        <v>5</v>
      </c>
      <c r="Q93" s="3">
        <f t="shared" si="19"/>
        <v>0</v>
      </c>
      <c r="R93" s="3">
        <f t="shared" si="20"/>
        <v>0</v>
      </c>
      <c r="S93" s="3">
        <f t="shared" si="21"/>
        <v>0</v>
      </c>
    </row>
    <row r="94" spans="1:19" s="34" customFormat="1" ht="15.75" x14ac:dyDescent="0.25">
      <c r="A94" s="32" t="s">
        <v>470</v>
      </c>
      <c r="B94" s="32" t="s">
        <v>652</v>
      </c>
      <c r="C94" s="10" t="s">
        <v>653</v>
      </c>
      <c r="D94" s="10" t="s">
        <v>654</v>
      </c>
      <c r="E94" s="33" t="s">
        <v>46</v>
      </c>
      <c r="F94" s="33">
        <v>5</v>
      </c>
      <c r="G94" s="48"/>
      <c r="H94" s="48" t="str">
        <f t="shared" si="15"/>
        <v>Sí</v>
      </c>
      <c r="I94" s="48" t="str">
        <f t="shared" si="16"/>
        <v>Sí</v>
      </c>
      <c r="J94" s="48"/>
      <c r="K94" s="3">
        <f t="shared" si="11"/>
        <v>0</v>
      </c>
      <c r="L94" s="3">
        <f t="shared" si="12"/>
        <v>0</v>
      </c>
      <c r="M94" s="3">
        <f t="shared" si="13"/>
        <v>0</v>
      </c>
      <c r="N94" s="3">
        <f t="shared" si="14"/>
        <v>0</v>
      </c>
      <c r="O94" s="3">
        <f t="shared" si="17"/>
        <v>0</v>
      </c>
      <c r="P94" s="3">
        <f t="shared" si="18"/>
        <v>5</v>
      </c>
      <c r="Q94" s="3">
        <f t="shared" si="19"/>
        <v>0</v>
      </c>
      <c r="R94" s="3">
        <f t="shared" si="20"/>
        <v>0</v>
      </c>
      <c r="S94" s="3">
        <f t="shared" si="21"/>
        <v>0</v>
      </c>
    </row>
    <row r="95" spans="1:19" s="34" customFormat="1" ht="63" x14ac:dyDescent="0.25">
      <c r="A95" s="32" t="s">
        <v>470</v>
      </c>
      <c r="B95" s="32" t="s">
        <v>655</v>
      </c>
      <c r="C95" s="10" t="s">
        <v>656</v>
      </c>
      <c r="D95" s="10" t="s">
        <v>657</v>
      </c>
      <c r="E95" s="33" t="s">
        <v>46</v>
      </c>
      <c r="F95" s="33">
        <v>5</v>
      </c>
      <c r="G95" s="48"/>
      <c r="H95" s="48" t="str">
        <f t="shared" si="15"/>
        <v>Sí</v>
      </c>
      <c r="I95" s="48" t="str">
        <f t="shared" si="16"/>
        <v>Sí</v>
      </c>
      <c r="J95" s="48"/>
      <c r="K95" s="3">
        <f t="shared" si="11"/>
        <v>0</v>
      </c>
      <c r="L95" s="3">
        <f t="shared" si="12"/>
        <v>0</v>
      </c>
      <c r="M95" s="3">
        <f t="shared" si="13"/>
        <v>0</v>
      </c>
      <c r="N95" s="3">
        <f t="shared" si="14"/>
        <v>0</v>
      </c>
      <c r="O95" s="3">
        <f t="shared" si="17"/>
        <v>0</v>
      </c>
      <c r="P95" s="3">
        <f t="shared" si="18"/>
        <v>5</v>
      </c>
      <c r="Q95" s="3">
        <f t="shared" si="19"/>
        <v>0</v>
      </c>
      <c r="R95" s="3">
        <f t="shared" si="20"/>
        <v>0</v>
      </c>
      <c r="S95" s="3">
        <f t="shared" si="21"/>
        <v>0</v>
      </c>
    </row>
    <row r="96" spans="1:19" s="34" customFormat="1" ht="47.25" x14ac:dyDescent="0.25">
      <c r="A96" s="32" t="s">
        <v>470</v>
      </c>
      <c r="B96" s="32" t="s">
        <v>658</v>
      </c>
      <c r="C96" s="10" t="s">
        <v>659</v>
      </c>
      <c r="D96" s="10" t="s">
        <v>660</v>
      </c>
      <c r="E96" s="33" t="s">
        <v>147</v>
      </c>
      <c r="F96" s="33">
        <v>2</v>
      </c>
      <c r="G96" s="48"/>
      <c r="H96" s="48" t="str">
        <f t="shared" si="15"/>
        <v/>
      </c>
      <c r="I96" s="48" t="str">
        <f t="shared" si="16"/>
        <v/>
      </c>
      <c r="J96" s="48"/>
      <c r="K96" s="3">
        <f t="shared" si="11"/>
        <v>0</v>
      </c>
      <c r="L96" s="3">
        <f t="shared" si="12"/>
        <v>0</v>
      </c>
      <c r="M96" s="3">
        <f t="shared" si="13"/>
        <v>0</v>
      </c>
      <c r="N96" s="3">
        <f t="shared" si="14"/>
        <v>0</v>
      </c>
      <c r="O96" s="3">
        <f t="shared" si="17"/>
        <v>0</v>
      </c>
      <c r="P96" s="3">
        <f t="shared" si="18"/>
        <v>0</v>
      </c>
      <c r="Q96" s="3">
        <f t="shared" si="19"/>
        <v>0</v>
      </c>
      <c r="R96" s="3">
        <f t="shared" si="20"/>
        <v>2</v>
      </c>
      <c r="S96" s="3">
        <f t="shared" si="21"/>
        <v>0</v>
      </c>
    </row>
    <row r="97" spans="1:19" s="34" customFormat="1" ht="78.75" x14ac:dyDescent="0.25">
      <c r="A97" s="32" t="s">
        <v>470</v>
      </c>
      <c r="B97" s="32" t="s">
        <v>661</v>
      </c>
      <c r="C97" s="10" t="s">
        <v>662</v>
      </c>
      <c r="D97" s="10" t="s">
        <v>663</v>
      </c>
      <c r="E97" s="33" t="s">
        <v>46</v>
      </c>
      <c r="F97" s="33">
        <v>5</v>
      </c>
      <c r="G97" s="48"/>
      <c r="H97" s="48" t="str">
        <f t="shared" si="15"/>
        <v>Sí</v>
      </c>
      <c r="I97" s="48" t="str">
        <f t="shared" si="16"/>
        <v>Sí</v>
      </c>
      <c r="J97" s="48"/>
      <c r="K97" s="3">
        <f t="shared" si="11"/>
        <v>0</v>
      </c>
      <c r="L97" s="3">
        <f t="shared" si="12"/>
        <v>0</v>
      </c>
      <c r="M97" s="3">
        <f t="shared" si="13"/>
        <v>0</v>
      </c>
      <c r="N97" s="3">
        <f t="shared" si="14"/>
        <v>0</v>
      </c>
      <c r="O97" s="3">
        <f t="shared" si="17"/>
        <v>0</v>
      </c>
      <c r="P97" s="3">
        <f t="shared" si="18"/>
        <v>5</v>
      </c>
      <c r="Q97" s="3">
        <f t="shared" si="19"/>
        <v>0</v>
      </c>
      <c r="R97" s="3">
        <f t="shared" si="20"/>
        <v>0</v>
      </c>
      <c r="S97" s="3">
        <f t="shared" si="21"/>
        <v>0</v>
      </c>
    </row>
    <row r="98" spans="1:19" s="34" customFormat="1" ht="47.25" x14ac:dyDescent="0.25">
      <c r="A98" s="32" t="s">
        <v>470</v>
      </c>
      <c r="B98" s="32" t="s">
        <v>664</v>
      </c>
      <c r="C98" s="10" t="s">
        <v>665</v>
      </c>
      <c r="D98" s="10" t="s">
        <v>666</v>
      </c>
      <c r="E98" s="33" t="s">
        <v>46</v>
      </c>
      <c r="F98" s="33">
        <v>5</v>
      </c>
      <c r="G98" s="48"/>
      <c r="H98" s="48" t="str">
        <f t="shared" si="15"/>
        <v>Sí</v>
      </c>
      <c r="I98" s="48" t="str">
        <f t="shared" si="16"/>
        <v>Sí</v>
      </c>
      <c r="J98" s="48"/>
      <c r="K98" s="3">
        <f t="shared" ref="K98:K113" si="22">IF($H98="Sí",IF($E98="Nivel 2",$F98,0), 0)</f>
        <v>0</v>
      </c>
      <c r="L98" s="3">
        <f t="shared" ref="L98:L113" si="23">IF($H98="Sí",IF($E98="Nivel 3",$F98,0), 0)</f>
        <v>0</v>
      </c>
      <c r="M98" s="3">
        <f t="shared" ref="M98:M113" si="24">IF($H98="Sí",IF($E98="Nivel 4",$F98,0), 0)</f>
        <v>0</v>
      </c>
      <c r="N98" s="3">
        <f t="shared" ref="N98:N113" si="25">IF($I98="Sí",IF($E98="Nivel 3",$F98,0), 0)</f>
        <v>0</v>
      </c>
      <c r="O98" s="3">
        <f t="shared" si="17"/>
        <v>0</v>
      </c>
      <c r="P98" s="3">
        <f t="shared" si="18"/>
        <v>5</v>
      </c>
      <c r="Q98" s="3">
        <f t="shared" si="19"/>
        <v>0</v>
      </c>
      <c r="R98" s="3">
        <f t="shared" si="20"/>
        <v>0</v>
      </c>
      <c r="S98" s="3">
        <f t="shared" si="21"/>
        <v>0</v>
      </c>
    </row>
    <row r="99" spans="1:19" s="34" customFormat="1" ht="31.5" x14ac:dyDescent="0.25">
      <c r="A99" s="32" t="s">
        <v>470</v>
      </c>
      <c r="B99" s="32" t="s">
        <v>667</v>
      </c>
      <c r="C99" s="10" t="s">
        <v>668</v>
      </c>
      <c r="D99" s="10" t="s">
        <v>669</v>
      </c>
      <c r="E99" s="33" t="s">
        <v>46</v>
      </c>
      <c r="F99" s="33">
        <v>4</v>
      </c>
      <c r="G99" s="48"/>
      <c r="H99" s="48" t="str">
        <f t="shared" si="15"/>
        <v>Sí</v>
      </c>
      <c r="I99" s="48" t="str">
        <f t="shared" si="16"/>
        <v>Sí</v>
      </c>
      <c r="J99" s="48"/>
      <c r="K99" s="3">
        <f t="shared" si="22"/>
        <v>0</v>
      </c>
      <c r="L99" s="3">
        <f t="shared" si="23"/>
        <v>0</v>
      </c>
      <c r="M99" s="3">
        <f t="shared" si="24"/>
        <v>0</v>
      </c>
      <c r="N99" s="3">
        <f t="shared" si="25"/>
        <v>0</v>
      </c>
      <c r="O99" s="3">
        <f t="shared" si="17"/>
        <v>0</v>
      </c>
      <c r="P99" s="3">
        <f t="shared" si="18"/>
        <v>4</v>
      </c>
      <c r="Q99" s="3">
        <f t="shared" si="19"/>
        <v>0</v>
      </c>
      <c r="R99" s="3">
        <f t="shared" si="20"/>
        <v>0</v>
      </c>
      <c r="S99" s="3">
        <f t="shared" si="21"/>
        <v>0</v>
      </c>
    </row>
    <row r="100" spans="1:19" s="34" customFormat="1" ht="31.5" x14ac:dyDescent="0.25">
      <c r="A100" s="32" t="s">
        <v>470</v>
      </c>
      <c r="B100" s="32" t="s">
        <v>670</v>
      </c>
      <c r="C100" s="10" t="s">
        <v>671</v>
      </c>
      <c r="D100" s="10" t="s">
        <v>672</v>
      </c>
      <c r="E100" s="33" t="s">
        <v>46</v>
      </c>
      <c r="F100" s="33">
        <v>4</v>
      </c>
      <c r="G100" s="48"/>
      <c r="H100" s="48" t="str">
        <f t="shared" si="15"/>
        <v>Sí</v>
      </c>
      <c r="I100" s="48" t="str">
        <f t="shared" si="16"/>
        <v>Sí</v>
      </c>
      <c r="J100" s="48"/>
      <c r="K100" s="3">
        <f t="shared" si="22"/>
        <v>0</v>
      </c>
      <c r="L100" s="3">
        <f t="shared" si="23"/>
        <v>0</v>
      </c>
      <c r="M100" s="3">
        <f t="shared" si="24"/>
        <v>0</v>
      </c>
      <c r="N100" s="3">
        <f t="shared" si="25"/>
        <v>0</v>
      </c>
      <c r="O100" s="3">
        <f t="shared" si="17"/>
        <v>0</v>
      </c>
      <c r="P100" s="3">
        <f t="shared" si="18"/>
        <v>4</v>
      </c>
      <c r="Q100" s="3">
        <f t="shared" si="19"/>
        <v>0</v>
      </c>
      <c r="R100" s="3">
        <f t="shared" si="20"/>
        <v>0</v>
      </c>
      <c r="S100" s="3">
        <f t="shared" si="21"/>
        <v>0</v>
      </c>
    </row>
    <row r="101" spans="1:19" s="34" customFormat="1" ht="15.75" x14ac:dyDescent="0.25">
      <c r="A101" s="32" t="s">
        <v>470</v>
      </c>
      <c r="B101" s="32" t="s">
        <v>673</v>
      </c>
      <c r="C101" s="10" t="s">
        <v>674</v>
      </c>
      <c r="D101" s="10" t="s">
        <v>675</v>
      </c>
      <c r="E101" s="33" t="s">
        <v>46</v>
      </c>
      <c r="F101" s="33">
        <v>5</v>
      </c>
      <c r="G101" s="48"/>
      <c r="H101" s="48" t="str">
        <f t="shared" si="15"/>
        <v>Sí</v>
      </c>
      <c r="I101" s="48" t="str">
        <f t="shared" si="16"/>
        <v>Sí</v>
      </c>
      <c r="J101" s="48"/>
      <c r="K101" s="3">
        <f t="shared" si="22"/>
        <v>0</v>
      </c>
      <c r="L101" s="3">
        <f t="shared" si="23"/>
        <v>0</v>
      </c>
      <c r="M101" s="3">
        <f t="shared" si="24"/>
        <v>0</v>
      </c>
      <c r="N101" s="3">
        <f t="shared" si="25"/>
        <v>0</v>
      </c>
      <c r="O101" s="3">
        <f t="shared" si="17"/>
        <v>0</v>
      </c>
      <c r="P101" s="3">
        <f t="shared" si="18"/>
        <v>5</v>
      </c>
      <c r="Q101" s="3">
        <f t="shared" si="19"/>
        <v>0</v>
      </c>
      <c r="R101" s="3">
        <f t="shared" si="20"/>
        <v>0</v>
      </c>
      <c r="S101" s="3">
        <f t="shared" si="21"/>
        <v>0</v>
      </c>
    </row>
    <row r="102" spans="1:19" s="34" customFormat="1" ht="31.5" x14ac:dyDescent="0.25">
      <c r="A102" s="32" t="s">
        <v>470</v>
      </c>
      <c r="B102" s="32" t="s">
        <v>676</v>
      </c>
      <c r="C102" s="10" t="s">
        <v>677</v>
      </c>
      <c r="D102" s="10" t="s">
        <v>678</v>
      </c>
      <c r="E102" s="33" t="s">
        <v>46</v>
      </c>
      <c r="F102" s="33">
        <v>5</v>
      </c>
      <c r="G102" s="48"/>
      <c r="H102" s="48" t="str">
        <f t="shared" si="15"/>
        <v>Sí</v>
      </c>
      <c r="I102" s="48" t="str">
        <f t="shared" si="16"/>
        <v>Sí</v>
      </c>
      <c r="J102" s="48"/>
      <c r="K102" s="3">
        <f t="shared" si="22"/>
        <v>0</v>
      </c>
      <c r="L102" s="3">
        <f t="shared" si="23"/>
        <v>0</v>
      </c>
      <c r="M102" s="3">
        <f t="shared" si="24"/>
        <v>0</v>
      </c>
      <c r="N102" s="3">
        <f t="shared" si="25"/>
        <v>0</v>
      </c>
      <c r="O102" s="3">
        <f t="shared" si="17"/>
        <v>0</v>
      </c>
      <c r="P102" s="3">
        <f t="shared" si="18"/>
        <v>5</v>
      </c>
      <c r="Q102" s="3">
        <f t="shared" si="19"/>
        <v>0</v>
      </c>
      <c r="R102" s="3">
        <f t="shared" si="20"/>
        <v>0</v>
      </c>
      <c r="S102" s="3">
        <f t="shared" si="21"/>
        <v>0</v>
      </c>
    </row>
    <row r="103" spans="1:19" s="34" customFormat="1" ht="47.25" x14ac:dyDescent="0.25">
      <c r="A103" s="32" t="s">
        <v>470</v>
      </c>
      <c r="B103" s="32" t="s">
        <v>679</v>
      </c>
      <c r="C103" s="11" t="s">
        <v>680</v>
      </c>
      <c r="D103" s="11" t="s">
        <v>681</v>
      </c>
      <c r="E103" s="33" t="s">
        <v>46</v>
      </c>
      <c r="F103" s="33">
        <v>5</v>
      </c>
      <c r="G103" s="48"/>
      <c r="H103" s="48" t="str">
        <f t="shared" si="15"/>
        <v>Sí</v>
      </c>
      <c r="I103" s="48" t="str">
        <f t="shared" si="16"/>
        <v>Sí</v>
      </c>
      <c r="J103" s="48"/>
      <c r="K103" s="3">
        <f t="shared" si="22"/>
        <v>0</v>
      </c>
      <c r="L103" s="3">
        <f t="shared" si="23"/>
        <v>0</v>
      </c>
      <c r="M103" s="3">
        <f t="shared" si="24"/>
        <v>0</v>
      </c>
      <c r="N103" s="3">
        <f t="shared" si="25"/>
        <v>0</v>
      </c>
      <c r="O103" s="3">
        <f t="shared" si="17"/>
        <v>0</v>
      </c>
      <c r="P103" s="3">
        <f t="shared" si="18"/>
        <v>5</v>
      </c>
      <c r="Q103" s="3">
        <f t="shared" si="19"/>
        <v>0</v>
      </c>
      <c r="R103" s="3">
        <f t="shared" si="20"/>
        <v>0</v>
      </c>
      <c r="S103" s="3">
        <f t="shared" si="21"/>
        <v>0</v>
      </c>
    </row>
    <row r="104" spans="1:19" s="34" customFormat="1" ht="63" x14ac:dyDescent="0.25">
      <c r="A104" s="32" t="s">
        <v>470</v>
      </c>
      <c r="B104" s="32" t="s">
        <v>682</v>
      </c>
      <c r="C104" s="11" t="s">
        <v>683</v>
      </c>
      <c r="D104" s="11" t="s">
        <v>684</v>
      </c>
      <c r="E104" s="33" t="s">
        <v>46</v>
      </c>
      <c r="F104" s="33">
        <v>5</v>
      </c>
      <c r="G104" s="48"/>
      <c r="H104" s="48" t="str">
        <f t="shared" si="15"/>
        <v>Sí</v>
      </c>
      <c r="I104" s="48" t="str">
        <f t="shared" si="16"/>
        <v>Sí</v>
      </c>
      <c r="J104" s="48"/>
      <c r="K104" s="3">
        <f t="shared" si="22"/>
        <v>0</v>
      </c>
      <c r="L104" s="3">
        <f t="shared" si="23"/>
        <v>0</v>
      </c>
      <c r="M104" s="3">
        <f t="shared" si="24"/>
        <v>0</v>
      </c>
      <c r="N104" s="3">
        <f t="shared" si="25"/>
        <v>0</v>
      </c>
      <c r="O104" s="3">
        <f t="shared" si="17"/>
        <v>0</v>
      </c>
      <c r="P104" s="3">
        <f t="shared" si="18"/>
        <v>5</v>
      </c>
      <c r="Q104" s="3">
        <f t="shared" si="19"/>
        <v>0</v>
      </c>
      <c r="R104" s="3">
        <f t="shared" si="20"/>
        <v>0</v>
      </c>
      <c r="S104" s="3">
        <f t="shared" si="21"/>
        <v>0</v>
      </c>
    </row>
    <row r="105" spans="1:19" s="34" customFormat="1" ht="15.75" x14ac:dyDescent="0.25">
      <c r="A105" s="32" t="s">
        <v>470</v>
      </c>
      <c r="B105" s="32" t="s">
        <v>685</v>
      </c>
      <c r="C105" s="11" t="s">
        <v>686</v>
      </c>
      <c r="D105" s="11" t="s">
        <v>687</v>
      </c>
      <c r="E105" s="33" t="s">
        <v>46</v>
      </c>
      <c r="F105" s="33">
        <v>5</v>
      </c>
      <c r="G105" s="48"/>
      <c r="H105" s="48" t="str">
        <f t="shared" si="15"/>
        <v>Sí</v>
      </c>
      <c r="I105" s="48" t="str">
        <f t="shared" si="16"/>
        <v>Sí</v>
      </c>
      <c r="J105" s="48"/>
      <c r="K105" s="3">
        <f t="shared" si="22"/>
        <v>0</v>
      </c>
      <c r="L105" s="3">
        <f t="shared" si="23"/>
        <v>0</v>
      </c>
      <c r="M105" s="3">
        <f t="shared" si="24"/>
        <v>0</v>
      </c>
      <c r="N105" s="3">
        <f t="shared" si="25"/>
        <v>0</v>
      </c>
      <c r="O105" s="3">
        <f t="shared" si="17"/>
        <v>0</v>
      </c>
      <c r="P105" s="3">
        <f t="shared" si="18"/>
        <v>5</v>
      </c>
      <c r="Q105" s="3">
        <f t="shared" si="19"/>
        <v>0</v>
      </c>
      <c r="R105" s="3">
        <f t="shared" si="20"/>
        <v>0</v>
      </c>
      <c r="S105" s="3">
        <f t="shared" si="21"/>
        <v>0</v>
      </c>
    </row>
    <row r="106" spans="1:19" s="34" customFormat="1" ht="47.25" x14ac:dyDescent="0.25">
      <c r="A106" s="32" t="s">
        <v>470</v>
      </c>
      <c r="B106" s="32" t="s">
        <v>688</v>
      </c>
      <c r="C106" s="11" t="s">
        <v>689</v>
      </c>
      <c r="D106" s="11" t="s">
        <v>690</v>
      </c>
      <c r="E106" s="33" t="s">
        <v>46</v>
      </c>
      <c r="F106" s="33">
        <v>5</v>
      </c>
      <c r="G106" s="48"/>
      <c r="H106" s="48" t="str">
        <f t="shared" si="15"/>
        <v>Sí</v>
      </c>
      <c r="I106" s="48" t="str">
        <f t="shared" si="16"/>
        <v>Sí</v>
      </c>
      <c r="J106" s="48"/>
      <c r="K106" s="3">
        <f t="shared" si="22"/>
        <v>0</v>
      </c>
      <c r="L106" s="3">
        <f t="shared" si="23"/>
        <v>0</v>
      </c>
      <c r="M106" s="3">
        <f t="shared" si="24"/>
        <v>0</v>
      </c>
      <c r="N106" s="3">
        <f t="shared" si="25"/>
        <v>0</v>
      </c>
      <c r="O106" s="3">
        <f t="shared" si="17"/>
        <v>0</v>
      </c>
      <c r="P106" s="3">
        <f t="shared" si="18"/>
        <v>5</v>
      </c>
      <c r="Q106" s="3">
        <f t="shared" si="19"/>
        <v>0</v>
      </c>
      <c r="R106" s="3">
        <f t="shared" si="20"/>
        <v>0</v>
      </c>
      <c r="S106" s="3">
        <f t="shared" si="21"/>
        <v>0</v>
      </c>
    </row>
    <row r="107" spans="1:19" s="34" customFormat="1" ht="15.75" x14ac:dyDescent="0.25">
      <c r="A107" s="32" t="s">
        <v>470</v>
      </c>
      <c r="B107" s="32" t="s">
        <v>691</v>
      </c>
      <c r="C107" s="11" t="s">
        <v>692</v>
      </c>
      <c r="D107" s="11" t="s">
        <v>687</v>
      </c>
      <c r="E107" s="33" t="s">
        <v>46</v>
      </c>
      <c r="F107" s="33">
        <v>5</v>
      </c>
      <c r="G107" s="48"/>
      <c r="H107" s="48" t="str">
        <f t="shared" si="15"/>
        <v>Sí</v>
      </c>
      <c r="I107" s="48" t="str">
        <f t="shared" si="16"/>
        <v>Sí</v>
      </c>
      <c r="J107" s="48"/>
      <c r="K107" s="3">
        <f t="shared" si="22"/>
        <v>0</v>
      </c>
      <c r="L107" s="3">
        <f t="shared" si="23"/>
        <v>0</v>
      </c>
      <c r="M107" s="3">
        <f t="shared" si="24"/>
        <v>0</v>
      </c>
      <c r="N107" s="3">
        <f t="shared" si="25"/>
        <v>0</v>
      </c>
      <c r="O107" s="3">
        <f t="shared" si="17"/>
        <v>0</v>
      </c>
      <c r="P107" s="3">
        <f t="shared" si="18"/>
        <v>5</v>
      </c>
      <c r="Q107" s="3">
        <f t="shared" si="19"/>
        <v>0</v>
      </c>
      <c r="R107" s="3">
        <f t="shared" si="20"/>
        <v>0</v>
      </c>
      <c r="S107" s="3">
        <f t="shared" si="21"/>
        <v>0</v>
      </c>
    </row>
    <row r="108" spans="1:19" s="34" customFormat="1" ht="63" x14ac:dyDescent="0.25">
      <c r="A108" s="32" t="s">
        <v>470</v>
      </c>
      <c r="B108" s="32" t="s">
        <v>693</v>
      </c>
      <c r="C108" s="11" t="s">
        <v>694</v>
      </c>
      <c r="D108" s="11" t="s">
        <v>695</v>
      </c>
      <c r="E108" s="33" t="s">
        <v>46</v>
      </c>
      <c r="F108" s="33">
        <v>5</v>
      </c>
      <c r="G108" s="48"/>
      <c r="H108" s="48" t="str">
        <f t="shared" si="15"/>
        <v>Sí</v>
      </c>
      <c r="I108" s="48" t="str">
        <f t="shared" si="16"/>
        <v>Sí</v>
      </c>
      <c r="J108" s="48"/>
      <c r="K108" s="3">
        <f t="shared" si="22"/>
        <v>0</v>
      </c>
      <c r="L108" s="3">
        <f t="shared" si="23"/>
        <v>0</v>
      </c>
      <c r="M108" s="3">
        <f t="shared" si="24"/>
        <v>0</v>
      </c>
      <c r="N108" s="3">
        <f t="shared" si="25"/>
        <v>0</v>
      </c>
      <c r="O108" s="3">
        <f t="shared" si="17"/>
        <v>0</v>
      </c>
      <c r="P108" s="3">
        <f t="shared" si="18"/>
        <v>5</v>
      </c>
      <c r="Q108" s="3">
        <f t="shared" si="19"/>
        <v>0</v>
      </c>
      <c r="R108" s="3">
        <f t="shared" si="20"/>
        <v>0</v>
      </c>
      <c r="S108" s="3">
        <f t="shared" si="21"/>
        <v>0</v>
      </c>
    </row>
    <row r="109" spans="1:19" s="34" customFormat="1" ht="31.5" x14ac:dyDescent="0.25">
      <c r="A109" s="32" t="s">
        <v>470</v>
      </c>
      <c r="B109" s="32" t="s">
        <v>696</v>
      </c>
      <c r="C109" s="11" t="s">
        <v>697</v>
      </c>
      <c r="D109" s="11" t="s">
        <v>698</v>
      </c>
      <c r="E109" s="33" t="s">
        <v>46</v>
      </c>
      <c r="F109" s="33">
        <v>5</v>
      </c>
      <c r="G109" s="48"/>
      <c r="H109" s="48" t="str">
        <f t="shared" si="15"/>
        <v>Sí</v>
      </c>
      <c r="I109" s="48" t="str">
        <f t="shared" si="16"/>
        <v>Sí</v>
      </c>
      <c r="J109" s="48"/>
      <c r="K109" s="3">
        <f t="shared" si="22"/>
        <v>0</v>
      </c>
      <c r="L109" s="3">
        <f t="shared" si="23"/>
        <v>0</v>
      </c>
      <c r="M109" s="3">
        <f t="shared" si="24"/>
        <v>0</v>
      </c>
      <c r="N109" s="3">
        <f t="shared" si="25"/>
        <v>0</v>
      </c>
      <c r="O109" s="3">
        <f t="shared" si="17"/>
        <v>0</v>
      </c>
      <c r="P109" s="3">
        <f t="shared" si="18"/>
        <v>5</v>
      </c>
      <c r="Q109" s="3">
        <f t="shared" si="19"/>
        <v>0</v>
      </c>
      <c r="R109" s="3">
        <f t="shared" si="20"/>
        <v>0</v>
      </c>
      <c r="S109" s="3">
        <f t="shared" si="21"/>
        <v>0</v>
      </c>
    </row>
    <row r="110" spans="1:19" s="34" customFormat="1" ht="15.75" x14ac:dyDescent="0.25">
      <c r="A110" s="32" t="s">
        <v>470</v>
      </c>
      <c r="B110" s="32" t="s">
        <v>699</v>
      </c>
      <c r="C110" s="11" t="s">
        <v>700</v>
      </c>
      <c r="D110" s="11" t="s">
        <v>701</v>
      </c>
      <c r="E110" s="33" t="s">
        <v>46</v>
      </c>
      <c r="F110" s="33">
        <v>5</v>
      </c>
      <c r="G110" s="48"/>
      <c r="H110" s="48" t="str">
        <f t="shared" si="15"/>
        <v>Sí</v>
      </c>
      <c r="I110" s="48" t="str">
        <f t="shared" si="16"/>
        <v>Sí</v>
      </c>
      <c r="J110" s="48"/>
      <c r="K110" s="3">
        <f t="shared" si="22"/>
        <v>0</v>
      </c>
      <c r="L110" s="3">
        <f t="shared" si="23"/>
        <v>0</v>
      </c>
      <c r="M110" s="3">
        <f t="shared" si="24"/>
        <v>0</v>
      </c>
      <c r="N110" s="3">
        <f t="shared" si="25"/>
        <v>0</v>
      </c>
      <c r="O110" s="3">
        <f t="shared" si="17"/>
        <v>0</v>
      </c>
      <c r="P110" s="3">
        <f t="shared" si="18"/>
        <v>5</v>
      </c>
      <c r="Q110" s="3">
        <f t="shared" si="19"/>
        <v>0</v>
      </c>
      <c r="R110" s="3">
        <f t="shared" si="20"/>
        <v>0</v>
      </c>
      <c r="S110" s="3">
        <f t="shared" si="21"/>
        <v>0</v>
      </c>
    </row>
    <row r="111" spans="1:19" s="34" customFormat="1" ht="31.5" x14ac:dyDescent="0.25">
      <c r="A111" s="32" t="s">
        <v>470</v>
      </c>
      <c r="B111" s="32" t="s">
        <v>702</v>
      </c>
      <c r="C111" s="23" t="s">
        <v>703</v>
      </c>
      <c r="D111" s="41" t="s">
        <v>704</v>
      </c>
      <c r="E111" s="33" t="s">
        <v>46</v>
      </c>
      <c r="F111" s="33">
        <v>5</v>
      </c>
      <c r="G111" s="48"/>
      <c r="H111" s="48" t="str">
        <f t="shared" si="15"/>
        <v>Sí</v>
      </c>
      <c r="I111" s="48" t="str">
        <f t="shared" si="16"/>
        <v>Sí</v>
      </c>
      <c r="J111" s="48"/>
      <c r="K111" s="3">
        <f t="shared" si="22"/>
        <v>0</v>
      </c>
      <c r="L111" s="3">
        <f t="shared" si="23"/>
        <v>0</v>
      </c>
      <c r="M111" s="3">
        <f t="shared" si="24"/>
        <v>0</v>
      </c>
      <c r="N111" s="3">
        <f t="shared" si="25"/>
        <v>0</v>
      </c>
      <c r="O111" s="3">
        <f t="shared" si="17"/>
        <v>0</v>
      </c>
      <c r="P111" s="3">
        <f t="shared" si="18"/>
        <v>5</v>
      </c>
      <c r="Q111" s="3">
        <f t="shared" si="19"/>
        <v>0</v>
      </c>
      <c r="R111" s="3">
        <f t="shared" si="20"/>
        <v>0</v>
      </c>
      <c r="S111" s="3">
        <f t="shared" si="21"/>
        <v>0</v>
      </c>
    </row>
    <row r="112" spans="1:19" s="34" customFormat="1" ht="15.75" x14ac:dyDescent="0.25">
      <c r="A112" s="32" t="s">
        <v>470</v>
      </c>
      <c r="B112" s="32" t="s">
        <v>705</v>
      </c>
      <c r="C112" s="23" t="s">
        <v>706</v>
      </c>
      <c r="D112" s="41" t="s">
        <v>707</v>
      </c>
      <c r="E112" s="33" t="s">
        <v>46</v>
      </c>
      <c r="F112" s="33">
        <v>4</v>
      </c>
      <c r="G112" s="48"/>
      <c r="H112" s="48" t="str">
        <f t="shared" si="15"/>
        <v>Sí</v>
      </c>
      <c r="I112" s="48" t="str">
        <f t="shared" si="16"/>
        <v>Sí</v>
      </c>
      <c r="J112" s="48"/>
      <c r="K112" s="3">
        <f t="shared" si="22"/>
        <v>0</v>
      </c>
      <c r="L112" s="3">
        <f t="shared" si="23"/>
        <v>0</v>
      </c>
      <c r="M112" s="3">
        <f t="shared" si="24"/>
        <v>0</v>
      </c>
      <c r="N112" s="3">
        <f t="shared" si="25"/>
        <v>0</v>
      </c>
      <c r="O112" s="3">
        <f t="shared" si="17"/>
        <v>0</v>
      </c>
      <c r="P112" s="3">
        <f t="shared" si="18"/>
        <v>4</v>
      </c>
      <c r="Q112" s="3">
        <f t="shared" si="19"/>
        <v>0</v>
      </c>
      <c r="R112" s="3">
        <f t="shared" si="20"/>
        <v>0</v>
      </c>
      <c r="S112" s="3">
        <f t="shared" si="21"/>
        <v>0</v>
      </c>
    </row>
    <row r="113" spans="1:19" s="34" customFormat="1" ht="31.5" x14ac:dyDescent="0.25">
      <c r="A113" s="32" t="s">
        <v>470</v>
      </c>
      <c r="B113" s="32" t="s">
        <v>708</v>
      </c>
      <c r="C113" s="23" t="s">
        <v>709</v>
      </c>
      <c r="D113" s="41" t="s">
        <v>710</v>
      </c>
      <c r="E113" s="33" t="s">
        <v>46</v>
      </c>
      <c r="F113" s="33">
        <v>3</v>
      </c>
      <c r="G113" s="48"/>
      <c r="H113" s="48" t="str">
        <f t="shared" si="15"/>
        <v>Sí</v>
      </c>
      <c r="I113" s="48" t="str">
        <f t="shared" si="16"/>
        <v>Sí</v>
      </c>
      <c r="J113" s="48"/>
      <c r="K113" s="3">
        <f t="shared" si="22"/>
        <v>0</v>
      </c>
      <c r="L113" s="3">
        <f t="shared" si="23"/>
        <v>0</v>
      </c>
      <c r="M113" s="3">
        <f t="shared" si="24"/>
        <v>0</v>
      </c>
      <c r="N113" s="3">
        <f t="shared" si="25"/>
        <v>0</v>
      </c>
      <c r="O113" s="3">
        <f t="shared" si="17"/>
        <v>0</v>
      </c>
      <c r="P113" s="3">
        <f t="shared" si="18"/>
        <v>3</v>
      </c>
      <c r="Q113" s="3">
        <f t="shared" si="19"/>
        <v>0</v>
      </c>
      <c r="R113" s="3">
        <f t="shared" si="20"/>
        <v>0</v>
      </c>
      <c r="S113" s="3">
        <f t="shared" si="21"/>
        <v>0</v>
      </c>
    </row>
    <row r="114" spans="1:19" s="31" customFormat="1" ht="15.75" x14ac:dyDescent="0.25">
      <c r="A114" s="29" t="s">
        <v>711</v>
      </c>
      <c r="B114" s="71" t="s">
        <v>712</v>
      </c>
      <c r="C114" s="73"/>
      <c r="D114" s="73"/>
      <c r="E114" s="30"/>
      <c r="F114" s="30"/>
      <c r="G114" s="62"/>
      <c r="H114" s="62"/>
      <c r="I114" s="62"/>
      <c r="J114" s="62"/>
      <c r="K114" s="30"/>
      <c r="L114" s="30"/>
      <c r="M114" s="30"/>
      <c r="N114" s="30"/>
      <c r="O114" s="30"/>
      <c r="P114" s="30"/>
      <c r="Q114" s="30"/>
      <c r="R114" s="30"/>
      <c r="S114" s="30"/>
    </row>
    <row r="115" spans="1:19" s="34" customFormat="1" ht="31.5" x14ac:dyDescent="0.25">
      <c r="A115" s="32" t="s">
        <v>711</v>
      </c>
      <c r="B115" s="32" t="s">
        <v>713</v>
      </c>
      <c r="C115" s="10" t="s">
        <v>714</v>
      </c>
      <c r="D115" s="10" t="s">
        <v>715</v>
      </c>
      <c r="E115" s="33" t="s">
        <v>46</v>
      </c>
      <c r="F115" s="33">
        <v>3</v>
      </c>
      <c r="G115" s="48"/>
      <c r="H115" s="48" t="str">
        <f t="shared" ref="H115:H128" si="26">IF($E115="Nivel 1","Sí","")</f>
        <v>Sí</v>
      </c>
      <c r="I115" s="48" t="str">
        <f t="shared" ref="I115:I128" si="27">IF($E115="Nivel 1","Sí",IF($E115="Nivel 2","Sí",""))</f>
        <v>Sí</v>
      </c>
      <c r="J115" s="48"/>
      <c r="K115" s="3">
        <f t="shared" ref="K115:K128" si="28">IF($H115="Sí",IF($E115="Nivel 2",$F115,0), 0)</f>
        <v>0</v>
      </c>
      <c r="L115" s="3">
        <f t="shared" ref="L115:L128" si="29">IF($H115="Sí",IF($E115="Nivel 3",$F115,0), 0)</f>
        <v>0</v>
      </c>
      <c r="M115" s="3">
        <f t="shared" ref="M115:M128" si="30">IF($H115="Sí",IF($E115="Nivel 4",$F115,0), 0)</f>
        <v>0</v>
      </c>
      <c r="N115" s="3">
        <f t="shared" ref="N115:N128" si="31">IF($I115="Sí",IF($E115="Nivel 3",$F115,0), 0)</f>
        <v>0</v>
      </c>
      <c r="O115" s="3">
        <f t="shared" ref="O115:O128" si="32">IF($I115="Sí",IF($E115="Nivel 4",$F115,0), 0)</f>
        <v>0</v>
      </c>
      <c r="P115" s="3">
        <f t="shared" si="18"/>
        <v>3</v>
      </c>
      <c r="Q115" s="3">
        <f t="shared" si="19"/>
        <v>0</v>
      </c>
      <c r="R115" s="3">
        <f t="shared" si="20"/>
        <v>0</v>
      </c>
      <c r="S115" s="3">
        <f t="shared" si="21"/>
        <v>0</v>
      </c>
    </row>
    <row r="116" spans="1:19" s="34" customFormat="1" ht="126" x14ac:dyDescent="0.25">
      <c r="A116" s="32" t="s">
        <v>711</v>
      </c>
      <c r="B116" s="32" t="s">
        <v>716</v>
      </c>
      <c r="C116" s="10" t="s">
        <v>717</v>
      </c>
      <c r="D116" s="10" t="s">
        <v>718</v>
      </c>
      <c r="E116" s="33" t="s">
        <v>46</v>
      </c>
      <c r="F116" s="33">
        <v>3</v>
      </c>
      <c r="G116" s="48"/>
      <c r="H116" s="48" t="str">
        <f t="shared" si="26"/>
        <v>Sí</v>
      </c>
      <c r="I116" s="48" t="str">
        <f t="shared" si="27"/>
        <v>Sí</v>
      </c>
      <c r="J116" s="48"/>
      <c r="K116" s="3">
        <f t="shared" si="28"/>
        <v>0</v>
      </c>
      <c r="L116" s="3">
        <f t="shared" si="29"/>
        <v>0</v>
      </c>
      <c r="M116" s="3">
        <f t="shared" si="30"/>
        <v>0</v>
      </c>
      <c r="N116" s="3">
        <f t="shared" si="31"/>
        <v>0</v>
      </c>
      <c r="O116" s="3">
        <f t="shared" si="32"/>
        <v>0</v>
      </c>
      <c r="P116" s="3">
        <f t="shared" si="18"/>
        <v>3</v>
      </c>
      <c r="Q116" s="3">
        <f t="shared" si="19"/>
        <v>0</v>
      </c>
      <c r="R116" s="3">
        <f t="shared" si="20"/>
        <v>0</v>
      </c>
      <c r="S116" s="3">
        <f t="shared" si="21"/>
        <v>0</v>
      </c>
    </row>
    <row r="117" spans="1:19" s="34" customFormat="1" ht="31.5" x14ac:dyDescent="0.25">
      <c r="A117" s="32" t="s">
        <v>711</v>
      </c>
      <c r="B117" s="32" t="s">
        <v>719</v>
      </c>
      <c r="C117" s="11" t="s">
        <v>720</v>
      </c>
      <c r="D117" s="11" t="s">
        <v>721</v>
      </c>
      <c r="E117" s="33" t="s">
        <v>46</v>
      </c>
      <c r="F117" s="33">
        <v>3</v>
      </c>
      <c r="G117" s="48"/>
      <c r="H117" s="48" t="str">
        <f t="shared" si="26"/>
        <v>Sí</v>
      </c>
      <c r="I117" s="48" t="str">
        <f t="shared" si="27"/>
        <v>Sí</v>
      </c>
      <c r="J117" s="48"/>
      <c r="K117" s="3">
        <f t="shared" si="28"/>
        <v>0</v>
      </c>
      <c r="L117" s="3">
        <f t="shared" si="29"/>
        <v>0</v>
      </c>
      <c r="M117" s="3">
        <f t="shared" si="30"/>
        <v>0</v>
      </c>
      <c r="N117" s="3">
        <f t="shared" si="31"/>
        <v>0</v>
      </c>
      <c r="O117" s="3">
        <f t="shared" si="32"/>
        <v>0</v>
      </c>
      <c r="P117" s="3">
        <f t="shared" si="18"/>
        <v>3</v>
      </c>
      <c r="Q117" s="3">
        <f t="shared" si="19"/>
        <v>0</v>
      </c>
      <c r="R117" s="3">
        <f t="shared" si="20"/>
        <v>0</v>
      </c>
      <c r="S117" s="3">
        <f t="shared" si="21"/>
        <v>0</v>
      </c>
    </row>
    <row r="118" spans="1:19" s="34" customFormat="1" ht="15.75" x14ac:dyDescent="0.25">
      <c r="A118" s="32" t="s">
        <v>711</v>
      </c>
      <c r="B118" s="32" t="s">
        <v>722</v>
      </c>
      <c r="C118" s="10" t="s">
        <v>723</v>
      </c>
      <c r="D118" s="10" t="s">
        <v>724</v>
      </c>
      <c r="E118" s="33" t="s">
        <v>147</v>
      </c>
      <c r="F118" s="33">
        <v>5</v>
      </c>
      <c r="G118" s="48"/>
      <c r="H118" s="48" t="str">
        <f t="shared" si="26"/>
        <v/>
      </c>
      <c r="I118" s="48" t="str">
        <f t="shared" si="27"/>
        <v/>
      </c>
      <c r="J118" s="48"/>
      <c r="K118" s="3">
        <f t="shared" si="28"/>
        <v>0</v>
      </c>
      <c r="L118" s="3">
        <f t="shared" si="29"/>
        <v>0</v>
      </c>
      <c r="M118" s="3">
        <f t="shared" si="30"/>
        <v>0</v>
      </c>
      <c r="N118" s="3">
        <f t="shared" si="31"/>
        <v>0</v>
      </c>
      <c r="O118" s="3">
        <f t="shared" si="32"/>
        <v>0</v>
      </c>
      <c r="P118" s="3">
        <f t="shared" si="18"/>
        <v>0</v>
      </c>
      <c r="Q118" s="3">
        <f t="shared" si="19"/>
        <v>0</v>
      </c>
      <c r="R118" s="3">
        <f t="shared" si="20"/>
        <v>5</v>
      </c>
      <c r="S118" s="3">
        <f t="shared" si="21"/>
        <v>0</v>
      </c>
    </row>
    <row r="119" spans="1:19" s="34" customFormat="1" ht="31.5" x14ac:dyDescent="0.25">
      <c r="A119" s="32" t="s">
        <v>711</v>
      </c>
      <c r="B119" s="32" t="s">
        <v>725</v>
      </c>
      <c r="C119" s="10" t="s">
        <v>726</v>
      </c>
      <c r="D119" s="10" t="s">
        <v>727</v>
      </c>
      <c r="E119" s="33" t="s">
        <v>83</v>
      </c>
      <c r="F119" s="33">
        <v>5</v>
      </c>
      <c r="G119" s="48"/>
      <c r="H119" s="48" t="str">
        <f t="shared" si="26"/>
        <v/>
      </c>
      <c r="I119" s="48" t="str">
        <f t="shared" si="27"/>
        <v>Sí</v>
      </c>
      <c r="J119" s="48"/>
      <c r="K119" s="3">
        <f t="shared" si="28"/>
        <v>0</v>
      </c>
      <c r="L119" s="3">
        <f t="shared" si="29"/>
        <v>0</v>
      </c>
      <c r="M119" s="3">
        <f t="shared" si="30"/>
        <v>0</v>
      </c>
      <c r="N119" s="3">
        <f t="shared" si="31"/>
        <v>0</v>
      </c>
      <c r="O119" s="3">
        <f t="shared" si="32"/>
        <v>0</v>
      </c>
      <c r="P119" s="3">
        <f t="shared" si="18"/>
        <v>0</v>
      </c>
      <c r="Q119" s="3">
        <f t="shared" si="19"/>
        <v>5</v>
      </c>
      <c r="R119" s="3">
        <f t="shared" si="20"/>
        <v>0</v>
      </c>
      <c r="S119" s="3">
        <f t="shared" si="21"/>
        <v>0</v>
      </c>
    </row>
    <row r="120" spans="1:19" s="34" customFormat="1" ht="15.75" x14ac:dyDescent="0.25">
      <c r="A120" s="32" t="s">
        <v>711</v>
      </c>
      <c r="B120" s="32" t="s">
        <v>728</v>
      </c>
      <c r="C120" s="10" t="s">
        <v>729</v>
      </c>
      <c r="D120" s="10" t="s">
        <v>730</v>
      </c>
      <c r="E120" s="33" t="s">
        <v>83</v>
      </c>
      <c r="F120" s="33">
        <v>5</v>
      </c>
      <c r="G120" s="48"/>
      <c r="H120" s="48" t="str">
        <f t="shared" si="26"/>
        <v/>
      </c>
      <c r="I120" s="48" t="str">
        <f t="shared" si="27"/>
        <v>Sí</v>
      </c>
      <c r="J120" s="48"/>
      <c r="K120" s="3">
        <f t="shared" si="28"/>
        <v>0</v>
      </c>
      <c r="L120" s="3">
        <f t="shared" si="29"/>
        <v>0</v>
      </c>
      <c r="M120" s="3">
        <f t="shared" si="30"/>
        <v>0</v>
      </c>
      <c r="N120" s="3">
        <f t="shared" si="31"/>
        <v>0</v>
      </c>
      <c r="O120" s="3">
        <f t="shared" si="32"/>
        <v>0</v>
      </c>
      <c r="P120" s="3">
        <f t="shared" si="18"/>
        <v>0</v>
      </c>
      <c r="Q120" s="3">
        <f t="shared" si="19"/>
        <v>5</v>
      </c>
      <c r="R120" s="3">
        <f t="shared" si="20"/>
        <v>0</v>
      </c>
      <c r="S120" s="3">
        <f t="shared" si="21"/>
        <v>0</v>
      </c>
    </row>
    <row r="121" spans="1:19" s="34" customFormat="1" ht="31.5" x14ac:dyDescent="0.25">
      <c r="A121" s="32" t="s">
        <v>711</v>
      </c>
      <c r="B121" s="32" t="s">
        <v>731</v>
      </c>
      <c r="C121" s="11" t="s">
        <v>732</v>
      </c>
      <c r="D121" s="11" t="s">
        <v>733</v>
      </c>
      <c r="E121" s="33" t="s">
        <v>46</v>
      </c>
      <c r="F121" s="33">
        <v>5</v>
      </c>
      <c r="G121" s="48"/>
      <c r="H121" s="48" t="str">
        <f t="shared" si="26"/>
        <v>Sí</v>
      </c>
      <c r="I121" s="48" t="str">
        <f t="shared" si="27"/>
        <v>Sí</v>
      </c>
      <c r="J121" s="48"/>
      <c r="K121" s="3">
        <f t="shared" si="28"/>
        <v>0</v>
      </c>
      <c r="L121" s="3">
        <f t="shared" si="29"/>
        <v>0</v>
      </c>
      <c r="M121" s="3">
        <f t="shared" si="30"/>
        <v>0</v>
      </c>
      <c r="N121" s="3">
        <f t="shared" si="31"/>
        <v>0</v>
      </c>
      <c r="O121" s="3">
        <f t="shared" si="32"/>
        <v>0</v>
      </c>
      <c r="P121" s="3">
        <f t="shared" si="18"/>
        <v>5</v>
      </c>
      <c r="Q121" s="3">
        <f t="shared" si="19"/>
        <v>0</v>
      </c>
      <c r="R121" s="3">
        <f t="shared" si="20"/>
        <v>0</v>
      </c>
      <c r="S121" s="3">
        <f t="shared" si="21"/>
        <v>0</v>
      </c>
    </row>
    <row r="122" spans="1:19" s="34" customFormat="1" ht="31.5" x14ac:dyDescent="0.25">
      <c r="A122" s="32" t="s">
        <v>711</v>
      </c>
      <c r="B122" s="32" t="s">
        <v>734</v>
      </c>
      <c r="C122" s="10" t="s">
        <v>735</v>
      </c>
      <c r="D122" s="10" t="s">
        <v>736</v>
      </c>
      <c r="E122" s="33" t="s">
        <v>46</v>
      </c>
      <c r="F122" s="33">
        <v>5</v>
      </c>
      <c r="G122" s="48"/>
      <c r="H122" s="48" t="str">
        <f t="shared" si="26"/>
        <v>Sí</v>
      </c>
      <c r="I122" s="48" t="str">
        <f t="shared" si="27"/>
        <v>Sí</v>
      </c>
      <c r="J122" s="48"/>
      <c r="K122" s="3">
        <f t="shared" si="28"/>
        <v>0</v>
      </c>
      <c r="L122" s="3">
        <f t="shared" si="29"/>
        <v>0</v>
      </c>
      <c r="M122" s="3">
        <f t="shared" si="30"/>
        <v>0</v>
      </c>
      <c r="N122" s="3">
        <f t="shared" si="31"/>
        <v>0</v>
      </c>
      <c r="O122" s="3">
        <f t="shared" si="32"/>
        <v>0</v>
      </c>
      <c r="P122" s="3">
        <f t="shared" si="18"/>
        <v>5</v>
      </c>
      <c r="Q122" s="3">
        <f t="shared" si="19"/>
        <v>0</v>
      </c>
      <c r="R122" s="3">
        <f t="shared" si="20"/>
        <v>0</v>
      </c>
      <c r="S122" s="3">
        <f t="shared" si="21"/>
        <v>0</v>
      </c>
    </row>
    <row r="123" spans="1:19" s="34" customFormat="1" ht="31.5" x14ac:dyDescent="0.25">
      <c r="A123" s="32" t="s">
        <v>711</v>
      </c>
      <c r="B123" s="32" t="s">
        <v>737</v>
      </c>
      <c r="C123" s="10" t="s">
        <v>738</v>
      </c>
      <c r="D123" s="10" t="s">
        <v>739</v>
      </c>
      <c r="E123" s="33" t="s">
        <v>46</v>
      </c>
      <c r="F123" s="33">
        <v>5</v>
      </c>
      <c r="G123" s="48"/>
      <c r="H123" s="48" t="str">
        <f t="shared" si="26"/>
        <v>Sí</v>
      </c>
      <c r="I123" s="48" t="str">
        <f t="shared" si="27"/>
        <v>Sí</v>
      </c>
      <c r="J123" s="48"/>
      <c r="K123" s="3">
        <f t="shared" si="28"/>
        <v>0</v>
      </c>
      <c r="L123" s="3">
        <f t="shared" si="29"/>
        <v>0</v>
      </c>
      <c r="M123" s="3">
        <f t="shared" si="30"/>
        <v>0</v>
      </c>
      <c r="N123" s="3">
        <f t="shared" si="31"/>
        <v>0</v>
      </c>
      <c r="O123" s="3">
        <f t="shared" si="32"/>
        <v>0</v>
      </c>
      <c r="P123" s="3">
        <f t="shared" si="18"/>
        <v>5</v>
      </c>
      <c r="Q123" s="3">
        <f t="shared" si="19"/>
        <v>0</v>
      </c>
      <c r="R123" s="3">
        <f t="shared" si="20"/>
        <v>0</v>
      </c>
      <c r="S123" s="3">
        <f t="shared" si="21"/>
        <v>0</v>
      </c>
    </row>
    <row r="124" spans="1:19" s="34" customFormat="1" ht="31.5" x14ac:dyDescent="0.25">
      <c r="A124" s="32" t="s">
        <v>711</v>
      </c>
      <c r="B124" s="32" t="s">
        <v>740</v>
      </c>
      <c r="C124" s="10" t="s">
        <v>741</v>
      </c>
      <c r="D124" s="10" t="s">
        <v>742</v>
      </c>
      <c r="E124" s="33" t="s">
        <v>46</v>
      </c>
      <c r="F124" s="33">
        <v>4</v>
      </c>
      <c r="G124" s="48"/>
      <c r="H124" s="48" t="str">
        <f t="shared" si="26"/>
        <v>Sí</v>
      </c>
      <c r="I124" s="48" t="str">
        <f t="shared" si="27"/>
        <v>Sí</v>
      </c>
      <c r="J124" s="48"/>
      <c r="K124" s="3">
        <f t="shared" si="28"/>
        <v>0</v>
      </c>
      <c r="L124" s="3">
        <f t="shared" si="29"/>
        <v>0</v>
      </c>
      <c r="M124" s="3">
        <f t="shared" si="30"/>
        <v>0</v>
      </c>
      <c r="N124" s="3">
        <f t="shared" si="31"/>
        <v>0</v>
      </c>
      <c r="O124" s="3">
        <f t="shared" si="32"/>
        <v>0</v>
      </c>
      <c r="P124" s="3">
        <f t="shared" si="18"/>
        <v>4</v>
      </c>
      <c r="Q124" s="3">
        <f t="shared" si="19"/>
        <v>0</v>
      </c>
      <c r="R124" s="3">
        <f t="shared" si="20"/>
        <v>0</v>
      </c>
      <c r="S124" s="3">
        <f t="shared" si="21"/>
        <v>0</v>
      </c>
    </row>
    <row r="125" spans="1:19" s="34" customFormat="1" ht="15.75" x14ac:dyDescent="0.25">
      <c r="A125" s="32" t="s">
        <v>711</v>
      </c>
      <c r="B125" s="32" t="s">
        <v>743</v>
      </c>
      <c r="C125" s="10" t="s">
        <v>744</v>
      </c>
      <c r="D125" s="10" t="s">
        <v>745</v>
      </c>
      <c r="E125" s="33" t="s">
        <v>46</v>
      </c>
      <c r="F125" s="33">
        <v>5</v>
      </c>
      <c r="G125" s="48"/>
      <c r="H125" s="48" t="str">
        <f t="shared" si="26"/>
        <v>Sí</v>
      </c>
      <c r="I125" s="48" t="str">
        <f t="shared" si="27"/>
        <v>Sí</v>
      </c>
      <c r="J125" s="48"/>
      <c r="K125" s="3">
        <f t="shared" si="28"/>
        <v>0</v>
      </c>
      <c r="L125" s="3">
        <f t="shared" si="29"/>
        <v>0</v>
      </c>
      <c r="M125" s="3">
        <f t="shared" si="30"/>
        <v>0</v>
      </c>
      <c r="N125" s="3">
        <f t="shared" si="31"/>
        <v>0</v>
      </c>
      <c r="O125" s="3">
        <f t="shared" si="32"/>
        <v>0</v>
      </c>
      <c r="P125" s="3">
        <f t="shared" si="18"/>
        <v>5</v>
      </c>
      <c r="Q125" s="3">
        <f t="shared" si="19"/>
        <v>0</v>
      </c>
      <c r="R125" s="3">
        <f t="shared" si="20"/>
        <v>0</v>
      </c>
      <c r="S125" s="3">
        <f t="shared" si="21"/>
        <v>0</v>
      </c>
    </row>
    <row r="126" spans="1:19" s="34" customFormat="1" ht="31.5" x14ac:dyDescent="0.25">
      <c r="A126" s="32" t="s">
        <v>711</v>
      </c>
      <c r="B126" s="32" t="s">
        <v>746</v>
      </c>
      <c r="C126" s="10" t="s">
        <v>747</v>
      </c>
      <c r="D126" s="10" t="s">
        <v>748</v>
      </c>
      <c r="E126" s="33" t="s">
        <v>46</v>
      </c>
      <c r="F126" s="33">
        <v>4</v>
      </c>
      <c r="G126" s="48"/>
      <c r="H126" s="48" t="str">
        <f t="shared" si="26"/>
        <v>Sí</v>
      </c>
      <c r="I126" s="48" t="str">
        <f t="shared" si="27"/>
        <v>Sí</v>
      </c>
      <c r="J126" s="48"/>
      <c r="K126" s="3">
        <f t="shared" si="28"/>
        <v>0</v>
      </c>
      <c r="L126" s="3">
        <f t="shared" si="29"/>
        <v>0</v>
      </c>
      <c r="M126" s="3">
        <f t="shared" si="30"/>
        <v>0</v>
      </c>
      <c r="N126" s="3">
        <f t="shared" si="31"/>
        <v>0</v>
      </c>
      <c r="O126" s="3">
        <f t="shared" si="32"/>
        <v>0</v>
      </c>
      <c r="P126" s="3">
        <f t="shared" si="18"/>
        <v>4</v>
      </c>
      <c r="Q126" s="3">
        <f t="shared" si="19"/>
        <v>0</v>
      </c>
      <c r="R126" s="3">
        <f t="shared" si="20"/>
        <v>0</v>
      </c>
      <c r="S126" s="3">
        <f t="shared" si="21"/>
        <v>0</v>
      </c>
    </row>
    <row r="127" spans="1:19" s="34" customFormat="1" ht="31.5" x14ac:dyDescent="0.25">
      <c r="A127" s="32" t="s">
        <v>711</v>
      </c>
      <c r="B127" s="32" t="s">
        <v>749</v>
      </c>
      <c r="C127" s="10" t="s">
        <v>750</v>
      </c>
      <c r="D127" s="10" t="s">
        <v>751</v>
      </c>
      <c r="E127" s="33" t="s">
        <v>46</v>
      </c>
      <c r="F127" s="33">
        <v>4</v>
      </c>
      <c r="G127" s="48"/>
      <c r="H127" s="48" t="str">
        <f t="shared" si="26"/>
        <v>Sí</v>
      </c>
      <c r="I127" s="48" t="str">
        <f t="shared" si="27"/>
        <v>Sí</v>
      </c>
      <c r="J127" s="48"/>
      <c r="K127" s="3">
        <f t="shared" si="28"/>
        <v>0</v>
      </c>
      <c r="L127" s="3">
        <f t="shared" si="29"/>
        <v>0</v>
      </c>
      <c r="M127" s="3">
        <f t="shared" si="30"/>
        <v>0</v>
      </c>
      <c r="N127" s="3">
        <f t="shared" si="31"/>
        <v>0</v>
      </c>
      <c r="O127" s="3">
        <f t="shared" si="32"/>
        <v>0</v>
      </c>
      <c r="P127" s="3">
        <f t="shared" si="18"/>
        <v>4</v>
      </c>
      <c r="Q127" s="3">
        <f t="shared" si="19"/>
        <v>0</v>
      </c>
      <c r="R127" s="3">
        <f t="shared" si="20"/>
        <v>0</v>
      </c>
      <c r="S127" s="3">
        <f t="shared" si="21"/>
        <v>0</v>
      </c>
    </row>
    <row r="128" spans="1:19" s="34" customFormat="1" ht="15.75" x14ac:dyDescent="0.25">
      <c r="A128" s="32" t="s">
        <v>711</v>
      </c>
      <c r="B128" s="32" t="s">
        <v>752</v>
      </c>
      <c r="C128" s="10" t="s">
        <v>753</v>
      </c>
      <c r="D128" s="10" t="s">
        <v>754</v>
      </c>
      <c r="E128" s="33" t="s">
        <v>46</v>
      </c>
      <c r="F128" s="33">
        <v>3</v>
      </c>
      <c r="G128" s="48"/>
      <c r="H128" s="48" t="str">
        <f t="shared" si="26"/>
        <v>Sí</v>
      </c>
      <c r="I128" s="48" t="str">
        <f t="shared" si="27"/>
        <v>Sí</v>
      </c>
      <c r="J128" s="48"/>
      <c r="K128" s="3">
        <f t="shared" si="28"/>
        <v>0</v>
      </c>
      <c r="L128" s="3">
        <f t="shared" si="29"/>
        <v>0</v>
      </c>
      <c r="M128" s="3">
        <f t="shared" si="30"/>
        <v>0</v>
      </c>
      <c r="N128" s="3">
        <f t="shared" si="31"/>
        <v>0</v>
      </c>
      <c r="O128" s="3">
        <f t="shared" si="32"/>
        <v>0</v>
      </c>
      <c r="P128" s="3">
        <f t="shared" si="18"/>
        <v>3</v>
      </c>
      <c r="Q128" s="3">
        <f t="shared" si="19"/>
        <v>0</v>
      </c>
      <c r="R128" s="3">
        <f t="shared" si="20"/>
        <v>0</v>
      </c>
      <c r="S128" s="3">
        <f t="shared" si="21"/>
        <v>0</v>
      </c>
    </row>
    <row r="129" spans="1:19" s="31" customFormat="1" ht="15.75" x14ac:dyDescent="0.25">
      <c r="A129" s="29" t="s">
        <v>755</v>
      </c>
      <c r="B129" s="71" t="s">
        <v>756</v>
      </c>
      <c r="C129" s="73"/>
      <c r="D129" s="73"/>
      <c r="E129" s="30"/>
      <c r="F129" s="30"/>
      <c r="G129" s="62"/>
      <c r="H129" s="62"/>
      <c r="I129" s="62"/>
      <c r="J129" s="62"/>
      <c r="K129" s="30"/>
      <c r="L129" s="30"/>
      <c r="M129" s="30"/>
      <c r="N129" s="30"/>
      <c r="O129" s="30"/>
      <c r="P129" s="30"/>
      <c r="Q129" s="30"/>
      <c r="R129" s="30"/>
      <c r="S129" s="30"/>
    </row>
    <row r="130" spans="1:19" ht="15.75" x14ac:dyDescent="0.25">
      <c r="A130" s="39" t="s">
        <v>755</v>
      </c>
      <c r="B130" s="39" t="s">
        <v>757</v>
      </c>
      <c r="C130" s="11" t="s">
        <v>758</v>
      </c>
      <c r="D130" s="11" t="s">
        <v>759</v>
      </c>
      <c r="E130" s="33" t="s">
        <v>46</v>
      </c>
      <c r="F130" s="33">
        <v>5</v>
      </c>
      <c r="G130" s="48"/>
      <c r="H130" s="48" t="str">
        <f t="shared" ref="H130:H171" si="33">IF($E130="Nivel 1","Sí","")</f>
        <v>Sí</v>
      </c>
      <c r="I130" s="48" t="str">
        <f t="shared" ref="I130:I171" si="34">IF($E130="Nivel 1","Sí",IF($E130="Nivel 2","Sí",""))</f>
        <v>Sí</v>
      </c>
      <c r="J130" s="48"/>
      <c r="K130" s="3">
        <f t="shared" ref="K130:K171" si="35">IF($H130="Sí",IF($E130="Nivel 2",$F130,0), 0)</f>
        <v>0</v>
      </c>
      <c r="L130" s="3">
        <f t="shared" ref="L130:L171" si="36">IF($H130="Sí",IF($E130="Nivel 3",$F130,0), 0)</f>
        <v>0</v>
      </c>
      <c r="M130" s="3">
        <f t="shared" ref="M130:M171" si="37">IF($H130="Sí",IF($E130="Nivel 4",$F130,0), 0)</f>
        <v>0</v>
      </c>
      <c r="N130" s="3">
        <f t="shared" ref="N130:N171" si="38">IF($I130="Sí",IF($E130="Nivel 3",$F130,0), 0)</f>
        <v>0</v>
      </c>
      <c r="O130" s="3">
        <f t="shared" ref="O130:O171" si="39">IF($I130="Sí",IF($E130="Nivel 4",$F130,0), 0)</f>
        <v>0</v>
      </c>
      <c r="P130" s="3">
        <f t="shared" si="18"/>
        <v>5</v>
      </c>
      <c r="Q130" s="3">
        <f t="shared" si="19"/>
        <v>0</v>
      </c>
      <c r="R130" s="3">
        <f t="shared" si="20"/>
        <v>0</v>
      </c>
      <c r="S130" s="3">
        <f t="shared" si="21"/>
        <v>0</v>
      </c>
    </row>
    <row r="131" spans="1:19" ht="31.5" x14ac:dyDescent="0.25">
      <c r="A131" s="39" t="s">
        <v>755</v>
      </c>
      <c r="B131" s="39" t="s">
        <v>760</v>
      </c>
      <c r="C131" s="11" t="s">
        <v>761</v>
      </c>
      <c r="D131" s="11" t="s">
        <v>762</v>
      </c>
      <c r="E131" s="33" t="s">
        <v>46</v>
      </c>
      <c r="F131" s="33">
        <v>5</v>
      </c>
      <c r="G131" s="48"/>
      <c r="H131" s="48" t="str">
        <f t="shared" si="33"/>
        <v>Sí</v>
      </c>
      <c r="I131" s="48" t="str">
        <f t="shared" si="34"/>
        <v>Sí</v>
      </c>
      <c r="J131" s="48"/>
      <c r="K131" s="3">
        <f t="shared" si="35"/>
        <v>0</v>
      </c>
      <c r="L131" s="3">
        <f t="shared" si="36"/>
        <v>0</v>
      </c>
      <c r="M131" s="3">
        <f t="shared" si="37"/>
        <v>0</v>
      </c>
      <c r="N131" s="3">
        <f t="shared" si="38"/>
        <v>0</v>
      </c>
      <c r="O131" s="3">
        <f t="shared" si="39"/>
        <v>0</v>
      </c>
      <c r="P131" s="3">
        <f t="shared" si="18"/>
        <v>5</v>
      </c>
      <c r="Q131" s="3">
        <f t="shared" si="19"/>
        <v>0</v>
      </c>
      <c r="R131" s="3">
        <f t="shared" si="20"/>
        <v>0</v>
      </c>
      <c r="S131" s="3">
        <f t="shared" si="21"/>
        <v>0</v>
      </c>
    </row>
    <row r="132" spans="1:19" ht="31.5" x14ac:dyDescent="0.25">
      <c r="A132" s="39" t="s">
        <v>755</v>
      </c>
      <c r="B132" s="39" t="s">
        <v>763</v>
      </c>
      <c r="C132" s="11" t="s">
        <v>764</v>
      </c>
      <c r="D132" s="11" t="s">
        <v>765</v>
      </c>
      <c r="E132" s="33" t="s">
        <v>46</v>
      </c>
      <c r="F132" s="33">
        <v>5</v>
      </c>
      <c r="G132" s="48"/>
      <c r="H132" s="48" t="str">
        <f t="shared" si="33"/>
        <v>Sí</v>
      </c>
      <c r="I132" s="48" t="str">
        <f t="shared" si="34"/>
        <v>Sí</v>
      </c>
      <c r="J132" s="48"/>
      <c r="K132" s="3">
        <f t="shared" si="35"/>
        <v>0</v>
      </c>
      <c r="L132" s="3">
        <f t="shared" si="36"/>
        <v>0</v>
      </c>
      <c r="M132" s="3">
        <f t="shared" si="37"/>
        <v>0</v>
      </c>
      <c r="N132" s="3">
        <f t="shared" si="38"/>
        <v>0</v>
      </c>
      <c r="O132" s="3">
        <f t="shared" si="39"/>
        <v>0</v>
      </c>
      <c r="P132" s="3">
        <f t="shared" ref="P132:P195" si="40">IF($E132="Nivel 1",$F132,0)</f>
        <v>5</v>
      </c>
      <c r="Q132" s="3">
        <f t="shared" ref="Q132:Q195" si="41">IF($E132="Nivel 2",$F132,0)</f>
        <v>0</v>
      </c>
      <c r="R132" s="3">
        <f t="shared" ref="R132:R195" si="42">IF($E132="Nivel 3",$F132,0)</f>
        <v>0</v>
      </c>
      <c r="S132" s="3">
        <f t="shared" ref="S132:S195" si="43">IF($E132="Nivel 4",$F132,0)</f>
        <v>0</v>
      </c>
    </row>
    <row r="133" spans="1:19" ht="94.5" x14ac:dyDescent="0.25">
      <c r="A133" s="39" t="s">
        <v>755</v>
      </c>
      <c r="B133" s="39" t="s">
        <v>766</v>
      </c>
      <c r="C133" s="11" t="s">
        <v>767</v>
      </c>
      <c r="D133" s="11" t="s">
        <v>768</v>
      </c>
      <c r="E133" s="33" t="s">
        <v>46</v>
      </c>
      <c r="F133" s="33">
        <v>5</v>
      </c>
      <c r="G133" s="48"/>
      <c r="H133" s="48" t="str">
        <f t="shared" si="33"/>
        <v>Sí</v>
      </c>
      <c r="I133" s="48" t="str">
        <f t="shared" si="34"/>
        <v>Sí</v>
      </c>
      <c r="J133" s="48"/>
      <c r="K133" s="3">
        <f t="shared" si="35"/>
        <v>0</v>
      </c>
      <c r="L133" s="3">
        <f t="shared" si="36"/>
        <v>0</v>
      </c>
      <c r="M133" s="3">
        <f t="shared" si="37"/>
        <v>0</v>
      </c>
      <c r="N133" s="3">
        <f t="shared" si="38"/>
        <v>0</v>
      </c>
      <c r="O133" s="3">
        <f t="shared" si="39"/>
        <v>0</v>
      </c>
      <c r="P133" s="3">
        <f t="shared" si="40"/>
        <v>5</v>
      </c>
      <c r="Q133" s="3">
        <f t="shared" si="41"/>
        <v>0</v>
      </c>
      <c r="R133" s="3">
        <f t="shared" si="42"/>
        <v>0</v>
      </c>
      <c r="S133" s="3">
        <f t="shared" si="43"/>
        <v>0</v>
      </c>
    </row>
    <row r="134" spans="1:19" ht="47.25" x14ac:dyDescent="0.25">
      <c r="A134" s="39" t="s">
        <v>755</v>
      </c>
      <c r="B134" s="39" t="s">
        <v>769</v>
      </c>
      <c r="C134" s="11" t="s">
        <v>770</v>
      </c>
      <c r="D134" s="11" t="s">
        <v>771</v>
      </c>
      <c r="E134" s="33" t="s">
        <v>46</v>
      </c>
      <c r="F134" s="33">
        <v>5</v>
      </c>
      <c r="G134" s="48"/>
      <c r="H134" s="48" t="str">
        <f t="shared" si="33"/>
        <v>Sí</v>
      </c>
      <c r="I134" s="48" t="str">
        <f t="shared" si="34"/>
        <v>Sí</v>
      </c>
      <c r="J134" s="48"/>
      <c r="K134" s="3">
        <f t="shared" si="35"/>
        <v>0</v>
      </c>
      <c r="L134" s="3">
        <f t="shared" si="36"/>
        <v>0</v>
      </c>
      <c r="M134" s="3">
        <f t="shared" si="37"/>
        <v>0</v>
      </c>
      <c r="N134" s="3">
        <f t="shared" si="38"/>
        <v>0</v>
      </c>
      <c r="O134" s="3">
        <f t="shared" si="39"/>
        <v>0</v>
      </c>
      <c r="P134" s="3">
        <f t="shared" si="40"/>
        <v>5</v>
      </c>
      <c r="Q134" s="3">
        <f t="shared" si="41"/>
        <v>0</v>
      </c>
      <c r="R134" s="3">
        <f t="shared" si="42"/>
        <v>0</v>
      </c>
      <c r="S134" s="3">
        <f t="shared" si="43"/>
        <v>0</v>
      </c>
    </row>
    <row r="135" spans="1:19" ht="63" x14ac:dyDescent="0.25">
      <c r="A135" s="39" t="s">
        <v>755</v>
      </c>
      <c r="B135" s="39" t="s">
        <v>772</v>
      </c>
      <c r="C135" s="11" t="s">
        <v>773</v>
      </c>
      <c r="D135" s="11" t="s">
        <v>774</v>
      </c>
      <c r="E135" s="33" t="s">
        <v>46</v>
      </c>
      <c r="F135" s="33">
        <v>4</v>
      </c>
      <c r="G135" s="48"/>
      <c r="H135" s="48" t="str">
        <f t="shared" si="33"/>
        <v>Sí</v>
      </c>
      <c r="I135" s="48" t="str">
        <f t="shared" si="34"/>
        <v>Sí</v>
      </c>
      <c r="J135" s="48"/>
      <c r="K135" s="3">
        <f t="shared" si="35"/>
        <v>0</v>
      </c>
      <c r="L135" s="3">
        <f t="shared" si="36"/>
        <v>0</v>
      </c>
      <c r="M135" s="3">
        <f t="shared" si="37"/>
        <v>0</v>
      </c>
      <c r="N135" s="3">
        <f t="shared" si="38"/>
        <v>0</v>
      </c>
      <c r="O135" s="3">
        <f t="shared" si="39"/>
        <v>0</v>
      </c>
      <c r="P135" s="3">
        <f t="shared" si="40"/>
        <v>4</v>
      </c>
      <c r="Q135" s="3">
        <f t="shared" si="41"/>
        <v>0</v>
      </c>
      <c r="R135" s="3">
        <f t="shared" si="42"/>
        <v>0</v>
      </c>
      <c r="S135" s="3">
        <f t="shared" si="43"/>
        <v>0</v>
      </c>
    </row>
    <row r="136" spans="1:19" ht="31.5" x14ac:dyDescent="0.25">
      <c r="A136" s="39" t="s">
        <v>755</v>
      </c>
      <c r="B136" s="39" t="s">
        <v>775</v>
      </c>
      <c r="C136" s="11" t="s">
        <v>776</v>
      </c>
      <c r="D136" s="11" t="s">
        <v>777</v>
      </c>
      <c r="E136" s="33" t="s">
        <v>46</v>
      </c>
      <c r="F136" s="33">
        <v>5</v>
      </c>
      <c r="G136" s="48"/>
      <c r="H136" s="48" t="str">
        <f t="shared" si="33"/>
        <v>Sí</v>
      </c>
      <c r="I136" s="48" t="str">
        <f t="shared" si="34"/>
        <v>Sí</v>
      </c>
      <c r="J136" s="48"/>
      <c r="K136" s="3">
        <f t="shared" si="35"/>
        <v>0</v>
      </c>
      <c r="L136" s="3">
        <f t="shared" si="36"/>
        <v>0</v>
      </c>
      <c r="M136" s="3">
        <f t="shared" si="37"/>
        <v>0</v>
      </c>
      <c r="N136" s="3">
        <f t="shared" si="38"/>
        <v>0</v>
      </c>
      <c r="O136" s="3">
        <f t="shared" si="39"/>
        <v>0</v>
      </c>
      <c r="P136" s="3">
        <f t="shared" si="40"/>
        <v>5</v>
      </c>
      <c r="Q136" s="3">
        <f t="shared" si="41"/>
        <v>0</v>
      </c>
      <c r="R136" s="3">
        <f t="shared" si="42"/>
        <v>0</v>
      </c>
      <c r="S136" s="3">
        <f t="shared" si="43"/>
        <v>0</v>
      </c>
    </row>
    <row r="137" spans="1:19" ht="31.5" x14ac:dyDescent="0.25">
      <c r="A137" s="39" t="s">
        <v>755</v>
      </c>
      <c r="B137" s="39" t="s">
        <v>778</v>
      </c>
      <c r="C137" s="11" t="s">
        <v>779</v>
      </c>
      <c r="D137" s="11" t="s">
        <v>780</v>
      </c>
      <c r="E137" s="33" t="s">
        <v>147</v>
      </c>
      <c r="F137" s="33">
        <v>2</v>
      </c>
      <c r="G137" s="48"/>
      <c r="H137" s="48" t="str">
        <f t="shared" si="33"/>
        <v/>
      </c>
      <c r="I137" s="48" t="str">
        <f t="shared" si="34"/>
        <v/>
      </c>
      <c r="J137" s="48"/>
      <c r="K137" s="3">
        <f t="shared" si="35"/>
        <v>0</v>
      </c>
      <c r="L137" s="3">
        <f t="shared" si="36"/>
        <v>0</v>
      </c>
      <c r="M137" s="3">
        <f t="shared" si="37"/>
        <v>0</v>
      </c>
      <c r="N137" s="3">
        <f t="shared" si="38"/>
        <v>0</v>
      </c>
      <c r="O137" s="3">
        <f t="shared" si="39"/>
        <v>0</v>
      </c>
      <c r="P137" s="3">
        <f t="shared" si="40"/>
        <v>0</v>
      </c>
      <c r="Q137" s="3">
        <f t="shared" si="41"/>
        <v>0</v>
      </c>
      <c r="R137" s="3">
        <f t="shared" si="42"/>
        <v>2</v>
      </c>
      <c r="S137" s="3">
        <f t="shared" si="43"/>
        <v>0</v>
      </c>
    </row>
    <row r="138" spans="1:19" ht="31.5" x14ac:dyDescent="0.25">
      <c r="A138" s="39" t="s">
        <v>755</v>
      </c>
      <c r="B138" s="39" t="s">
        <v>781</v>
      </c>
      <c r="C138" s="11" t="s">
        <v>782</v>
      </c>
      <c r="D138" s="11" t="s">
        <v>783</v>
      </c>
      <c r="E138" s="33" t="s">
        <v>147</v>
      </c>
      <c r="F138" s="33">
        <v>2</v>
      </c>
      <c r="G138" s="48"/>
      <c r="H138" s="48" t="str">
        <f t="shared" si="33"/>
        <v/>
      </c>
      <c r="I138" s="48" t="str">
        <f t="shared" si="34"/>
        <v/>
      </c>
      <c r="J138" s="48"/>
      <c r="K138" s="3">
        <f t="shared" si="35"/>
        <v>0</v>
      </c>
      <c r="L138" s="3">
        <f t="shared" si="36"/>
        <v>0</v>
      </c>
      <c r="M138" s="3">
        <f t="shared" si="37"/>
        <v>0</v>
      </c>
      <c r="N138" s="3">
        <f t="shared" si="38"/>
        <v>0</v>
      </c>
      <c r="O138" s="3">
        <f t="shared" si="39"/>
        <v>0</v>
      </c>
      <c r="P138" s="3">
        <f t="shared" si="40"/>
        <v>0</v>
      </c>
      <c r="Q138" s="3">
        <f t="shared" si="41"/>
        <v>0</v>
      </c>
      <c r="R138" s="3">
        <f t="shared" si="42"/>
        <v>2</v>
      </c>
      <c r="S138" s="3">
        <f t="shared" si="43"/>
        <v>0</v>
      </c>
    </row>
    <row r="139" spans="1:19" ht="31.5" x14ac:dyDescent="0.25">
      <c r="A139" s="39" t="s">
        <v>755</v>
      </c>
      <c r="B139" s="39" t="s">
        <v>784</v>
      </c>
      <c r="C139" s="11" t="s">
        <v>785</v>
      </c>
      <c r="D139" s="11" t="s">
        <v>786</v>
      </c>
      <c r="E139" s="33" t="s">
        <v>147</v>
      </c>
      <c r="F139" s="33">
        <v>2</v>
      </c>
      <c r="G139" s="48"/>
      <c r="H139" s="48" t="str">
        <f t="shared" si="33"/>
        <v/>
      </c>
      <c r="I139" s="48" t="str">
        <f t="shared" si="34"/>
        <v/>
      </c>
      <c r="J139" s="48"/>
      <c r="K139" s="3">
        <f t="shared" si="35"/>
        <v>0</v>
      </c>
      <c r="L139" s="3">
        <f t="shared" si="36"/>
        <v>0</v>
      </c>
      <c r="M139" s="3">
        <f t="shared" si="37"/>
        <v>0</v>
      </c>
      <c r="N139" s="3">
        <f t="shared" si="38"/>
        <v>0</v>
      </c>
      <c r="O139" s="3">
        <f t="shared" si="39"/>
        <v>0</v>
      </c>
      <c r="P139" s="3">
        <f t="shared" si="40"/>
        <v>0</v>
      </c>
      <c r="Q139" s="3">
        <f t="shared" si="41"/>
        <v>0</v>
      </c>
      <c r="R139" s="3">
        <f t="shared" si="42"/>
        <v>2</v>
      </c>
      <c r="S139" s="3">
        <f t="shared" si="43"/>
        <v>0</v>
      </c>
    </row>
    <row r="140" spans="1:19" ht="47.25" x14ac:dyDescent="0.25">
      <c r="A140" s="39" t="s">
        <v>755</v>
      </c>
      <c r="B140" s="39" t="s">
        <v>787</v>
      </c>
      <c r="C140" s="11" t="s">
        <v>788</v>
      </c>
      <c r="D140" s="11" t="s">
        <v>789</v>
      </c>
      <c r="E140" s="33" t="s">
        <v>46</v>
      </c>
      <c r="F140" s="33">
        <v>5</v>
      </c>
      <c r="G140" s="48"/>
      <c r="H140" s="48" t="str">
        <f t="shared" si="33"/>
        <v>Sí</v>
      </c>
      <c r="I140" s="48" t="str">
        <f t="shared" si="34"/>
        <v>Sí</v>
      </c>
      <c r="J140" s="48"/>
      <c r="K140" s="3">
        <f t="shared" si="35"/>
        <v>0</v>
      </c>
      <c r="L140" s="3">
        <f t="shared" si="36"/>
        <v>0</v>
      </c>
      <c r="M140" s="3">
        <f t="shared" si="37"/>
        <v>0</v>
      </c>
      <c r="N140" s="3">
        <f t="shared" si="38"/>
        <v>0</v>
      </c>
      <c r="O140" s="3">
        <f t="shared" si="39"/>
        <v>0</v>
      </c>
      <c r="P140" s="3">
        <f t="shared" si="40"/>
        <v>5</v>
      </c>
      <c r="Q140" s="3">
        <f t="shared" si="41"/>
        <v>0</v>
      </c>
      <c r="R140" s="3">
        <f t="shared" si="42"/>
        <v>0</v>
      </c>
      <c r="S140" s="3">
        <f t="shared" si="43"/>
        <v>0</v>
      </c>
    </row>
    <row r="141" spans="1:19" ht="31.5" x14ac:dyDescent="0.25">
      <c r="A141" s="39" t="s">
        <v>755</v>
      </c>
      <c r="B141" s="39" t="s">
        <v>790</v>
      </c>
      <c r="C141" s="11" t="s">
        <v>791</v>
      </c>
      <c r="D141" s="11" t="s">
        <v>792</v>
      </c>
      <c r="E141" s="33" t="s">
        <v>46</v>
      </c>
      <c r="F141" s="33">
        <v>5</v>
      </c>
      <c r="G141" s="48"/>
      <c r="H141" s="48" t="str">
        <f t="shared" si="33"/>
        <v>Sí</v>
      </c>
      <c r="I141" s="48" t="str">
        <f t="shared" si="34"/>
        <v>Sí</v>
      </c>
      <c r="J141" s="48"/>
      <c r="K141" s="3">
        <f t="shared" si="35"/>
        <v>0</v>
      </c>
      <c r="L141" s="3">
        <f t="shared" si="36"/>
        <v>0</v>
      </c>
      <c r="M141" s="3">
        <f t="shared" si="37"/>
        <v>0</v>
      </c>
      <c r="N141" s="3">
        <f t="shared" si="38"/>
        <v>0</v>
      </c>
      <c r="O141" s="3">
        <f t="shared" si="39"/>
        <v>0</v>
      </c>
      <c r="P141" s="3">
        <f t="shared" si="40"/>
        <v>5</v>
      </c>
      <c r="Q141" s="3">
        <f t="shared" si="41"/>
        <v>0</v>
      </c>
      <c r="R141" s="3">
        <f t="shared" si="42"/>
        <v>0</v>
      </c>
      <c r="S141" s="3">
        <f t="shared" si="43"/>
        <v>0</v>
      </c>
    </row>
    <row r="142" spans="1:19" ht="78.75" x14ac:dyDescent="0.25">
      <c r="A142" s="39" t="s">
        <v>755</v>
      </c>
      <c r="B142" s="39" t="s">
        <v>793</v>
      </c>
      <c r="C142" s="11" t="s">
        <v>794</v>
      </c>
      <c r="D142" s="11" t="s">
        <v>795</v>
      </c>
      <c r="E142" s="33" t="s">
        <v>46</v>
      </c>
      <c r="F142" s="33">
        <v>5</v>
      </c>
      <c r="G142" s="48"/>
      <c r="H142" s="48" t="str">
        <f t="shared" si="33"/>
        <v>Sí</v>
      </c>
      <c r="I142" s="48" t="str">
        <f t="shared" si="34"/>
        <v>Sí</v>
      </c>
      <c r="J142" s="48"/>
      <c r="K142" s="3">
        <f t="shared" si="35"/>
        <v>0</v>
      </c>
      <c r="L142" s="3">
        <f t="shared" si="36"/>
        <v>0</v>
      </c>
      <c r="M142" s="3">
        <f t="shared" si="37"/>
        <v>0</v>
      </c>
      <c r="N142" s="3">
        <f t="shared" si="38"/>
        <v>0</v>
      </c>
      <c r="O142" s="3">
        <f t="shared" si="39"/>
        <v>0</v>
      </c>
      <c r="P142" s="3">
        <f t="shared" si="40"/>
        <v>5</v>
      </c>
      <c r="Q142" s="3">
        <f t="shared" si="41"/>
        <v>0</v>
      </c>
      <c r="R142" s="3">
        <f t="shared" si="42"/>
        <v>0</v>
      </c>
      <c r="S142" s="3">
        <f t="shared" si="43"/>
        <v>0</v>
      </c>
    </row>
    <row r="143" spans="1:19" ht="15.75" x14ac:dyDescent="0.25">
      <c r="A143" s="39" t="s">
        <v>755</v>
      </c>
      <c r="B143" s="39" t="s">
        <v>796</v>
      </c>
      <c r="C143" s="11" t="s">
        <v>797</v>
      </c>
      <c r="D143" s="11" t="s">
        <v>798</v>
      </c>
      <c r="E143" s="33" t="s">
        <v>46</v>
      </c>
      <c r="F143" s="33">
        <v>5</v>
      </c>
      <c r="G143" s="48"/>
      <c r="H143" s="48" t="str">
        <f t="shared" si="33"/>
        <v>Sí</v>
      </c>
      <c r="I143" s="48" t="str">
        <f t="shared" si="34"/>
        <v>Sí</v>
      </c>
      <c r="J143" s="48"/>
      <c r="K143" s="3">
        <f t="shared" si="35"/>
        <v>0</v>
      </c>
      <c r="L143" s="3">
        <f t="shared" si="36"/>
        <v>0</v>
      </c>
      <c r="M143" s="3">
        <f t="shared" si="37"/>
        <v>0</v>
      </c>
      <c r="N143" s="3">
        <f t="shared" si="38"/>
        <v>0</v>
      </c>
      <c r="O143" s="3">
        <f t="shared" si="39"/>
        <v>0</v>
      </c>
      <c r="P143" s="3">
        <f t="shared" si="40"/>
        <v>5</v>
      </c>
      <c r="Q143" s="3">
        <f t="shared" si="41"/>
        <v>0</v>
      </c>
      <c r="R143" s="3">
        <f t="shared" si="42"/>
        <v>0</v>
      </c>
      <c r="S143" s="3">
        <f t="shared" si="43"/>
        <v>0</v>
      </c>
    </row>
    <row r="144" spans="1:19" ht="31.5" x14ac:dyDescent="0.25">
      <c r="A144" s="39" t="s">
        <v>755</v>
      </c>
      <c r="B144" s="39" t="s">
        <v>799</v>
      </c>
      <c r="C144" s="11" t="s">
        <v>800</v>
      </c>
      <c r="D144" s="11" t="s">
        <v>801</v>
      </c>
      <c r="E144" s="33" t="s">
        <v>46</v>
      </c>
      <c r="F144" s="33">
        <v>4</v>
      </c>
      <c r="G144" s="48"/>
      <c r="H144" s="48" t="str">
        <f t="shared" si="33"/>
        <v>Sí</v>
      </c>
      <c r="I144" s="48" t="str">
        <f t="shared" si="34"/>
        <v>Sí</v>
      </c>
      <c r="J144" s="48"/>
      <c r="K144" s="3">
        <f t="shared" si="35"/>
        <v>0</v>
      </c>
      <c r="L144" s="3">
        <f t="shared" si="36"/>
        <v>0</v>
      </c>
      <c r="M144" s="3">
        <f t="shared" si="37"/>
        <v>0</v>
      </c>
      <c r="N144" s="3">
        <f t="shared" si="38"/>
        <v>0</v>
      </c>
      <c r="O144" s="3">
        <f t="shared" si="39"/>
        <v>0</v>
      </c>
      <c r="P144" s="3">
        <f t="shared" si="40"/>
        <v>4</v>
      </c>
      <c r="Q144" s="3">
        <f t="shared" si="41"/>
        <v>0</v>
      </c>
      <c r="R144" s="3">
        <f t="shared" si="42"/>
        <v>0</v>
      </c>
      <c r="S144" s="3">
        <f t="shared" si="43"/>
        <v>0</v>
      </c>
    </row>
    <row r="145" spans="1:19" ht="47.25" x14ac:dyDescent="0.25">
      <c r="A145" s="39" t="s">
        <v>755</v>
      </c>
      <c r="B145" s="39" t="s">
        <v>802</v>
      </c>
      <c r="C145" s="11" t="s">
        <v>803</v>
      </c>
      <c r="D145" s="11" t="s">
        <v>804</v>
      </c>
      <c r="E145" s="33" t="s">
        <v>83</v>
      </c>
      <c r="F145" s="33">
        <v>3</v>
      </c>
      <c r="G145" s="48"/>
      <c r="H145" s="48" t="str">
        <f t="shared" si="33"/>
        <v/>
      </c>
      <c r="I145" s="48" t="str">
        <f t="shared" si="34"/>
        <v>Sí</v>
      </c>
      <c r="J145" s="48"/>
      <c r="K145" s="3">
        <f t="shared" si="35"/>
        <v>0</v>
      </c>
      <c r="L145" s="3">
        <f t="shared" si="36"/>
        <v>0</v>
      </c>
      <c r="M145" s="3">
        <f t="shared" si="37"/>
        <v>0</v>
      </c>
      <c r="N145" s="3">
        <f t="shared" si="38"/>
        <v>0</v>
      </c>
      <c r="O145" s="3">
        <f t="shared" si="39"/>
        <v>0</v>
      </c>
      <c r="P145" s="3">
        <f t="shared" si="40"/>
        <v>0</v>
      </c>
      <c r="Q145" s="3">
        <f t="shared" si="41"/>
        <v>3</v>
      </c>
      <c r="R145" s="3">
        <f t="shared" si="42"/>
        <v>0</v>
      </c>
      <c r="S145" s="3">
        <f t="shared" si="43"/>
        <v>0</v>
      </c>
    </row>
    <row r="146" spans="1:19" ht="31.5" x14ac:dyDescent="0.25">
      <c r="A146" s="39" t="s">
        <v>755</v>
      </c>
      <c r="B146" s="39" t="s">
        <v>805</v>
      </c>
      <c r="C146" s="11" t="s">
        <v>806</v>
      </c>
      <c r="D146" s="11" t="s">
        <v>807</v>
      </c>
      <c r="E146" s="33" t="s">
        <v>46</v>
      </c>
      <c r="F146" s="33">
        <v>5</v>
      </c>
      <c r="G146" s="48"/>
      <c r="H146" s="48" t="str">
        <f t="shared" si="33"/>
        <v>Sí</v>
      </c>
      <c r="I146" s="48" t="str">
        <f t="shared" si="34"/>
        <v>Sí</v>
      </c>
      <c r="J146" s="48"/>
      <c r="K146" s="3">
        <f t="shared" si="35"/>
        <v>0</v>
      </c>
      <c r="L146" s="3">
        <f t="shared" si="36"/>
        <v>0</v>
      </c>
      <c r="M146" s="3">
        <f t="shared" si="37"/>
        <v>0</v>
      </c>
      <c r="N146" s="3">
        <f t="shared" si="38"/>
        <v>0</v>
      </c>
      <c r="O146" s="3">
        <f t="shared" si="39"/>
        <v>0</v>
      </c>
      <c r="P146" s="3">
        <f t="shared" si="40"/>
        <v>5</v>
      </c>
      <c r="Q146" s="3">
        <f t="shared" si="41"/>
        <v>0</v>
      </c>
      <c r="R146" s="3">
        <f t="shared" si="42"/>
        <v>0</v>
      </c>
      <c r="S146" s="3">
        <f t="shared" si="43"/>
        <v>0</v>
      </c>
    </row>
    <row r="147" spans="1:19" ht="47.25" x14ac:dyDescent="0.25">
      <c r="A147" s="39" t="s">
        <v>755</v>
      </c>
      <c r="B147" s="39" t="s">
        <v>808</v>
      </c>
      <c r="C147" s="11" t="s">
        <v>809</v>
      </c>
      <c r="D147" s="11" t="s">
        <v>810</v>
      </c>
      <c r="E147" s="33" t="s">
        <v>46</v>
      </c>
      <c r="F147" s="33">
        <v>5</v>
      </c>
      <c r="G147" s="48"/>
      <c r="H147" s="48" t="str">
        <f t="shared" si="33"/>
        <v>Sí</v>
      </c>
      <c r="I147" s="48" t="str">
        <f t="shared" si="34"/>
        <v>Sí</v>
      </c>
      <c r="J147" s="48"/>
      <c r="K147" s="3">
        <f t="shared" si="35"/>
        <v>0</v>
      </c>
      <c r="L147" s="3">
        <f t="shared" si="36"/>
        <v>0</v>
      </c>
      <c r="M147" s="3">
        <f t="shared" si="37"/>
        <v>0</v>
      </c>
      <c r="N147" s="3">
        <f t="shared" si="38"/>
        <v>0</v>
      </c>
      <c r="O147" s="3">
        <f t="shared" si="39"/>
        <v>0</v>
      </c>
      <c r="P147" s="3">
        <f t="shared" si="40"/>
        <v>5</v>
      </c>
      <c r="Q147" s="3">
        <f t="shared" si="41"/>
        <v>0</v>
      </c>
      <c r="R147" s="3">
        <f t="shared" si="42"/>
        <v>0</v>
      </c>
      <c r="S147" s="3">
        <f t="shared" si="43"/>
        <v>0</v>
      </c>
    </row>
    <row r="148" spans="1:19" ht="31.5" x14ac:dyDescent="0.25">
      <c r="A148" s="39" t="s">
        <v>755</v>
      </c>
      <c r="B148" s="39" t="s">
        <v>811</v>
      </c>
      <c r="C148" s="11" t="s">
        <v>812</v>
      </c>
      <c r="D148" s="11" t="s">
        <v>813</v>
      </c>
      <c r="E148" s="33" t="s">
        <v>46</v>
      </c>
      <c r="F148" s="33">
        <v>5</v>
      </c>
      <c r="G148" s="48"/>
      <c r="H148" s="48" t="str">
        <f t="shared" si="33"/>
        <v>Sí</v>
      </c>
      <c r="I148" s="48" t="str">
        <f t="shared" si="34"/>
        <v>Sí</v>
      </c>
      <c r="J148" s="48"/>
      <c r="K148" s="3">
        <f t="shared" si="35"/>
        <v>0</v>
      </c>
      <c r="L148" s="3">
        <f t="shared" si="36"/>
        <v>0</v>
      </c>
      <c r="M148" s="3">
        <f t="shared" si="37"/>
        <v>0</v>
      </c>
      <c r="N148" s="3">
        <f t="shared" si="38"/>
        <v>0</v>
      </c>
      <c r="O148" s="3">
        <f t="shared" si="39"/>
        <v>0</v>
      </c>
      <c r="P148" s="3">
        <f t="shared" si="40"/>
        <v>5</v>
      </c>
      <c r="Q148" s="3">
        <f t="shared" si="41"/>
        <v>0</v>
      </c>
      <c r="R148" s="3">
        <f t="shared" si="42"/>
        <v>0</v>
      </c>
      <c r="S148" s="3">
        <f t="shared" si="43"/>
        <v>0</v>
      </c>
    </row>
    <row r="149" spans="1:19" ht="31.5" x14ac:dyDescent="0.25">
      <c r="A149" s="39" t="s">
        <v>755</v>
      </c>
      <c r="B149" s="39" t="s">
        <v>814</v>
      </c>
      <c r="C149" s="11" t="s">
        <v>815</v>
      </c>
      <c r="D149" s="11" t="s">
        <v>816</v>
      </c>
      <c r="E149" s="33" t="s">
        <v>46</v>
      </c>
      <c r="F149" s="33">
        <v>5</v>
      </c>
      <c r="G149" s="48"/>
      <c r="H149" s="48" t="str">
        <f t="shared" si="33"/>
        <v>Sí</v>
      </c>
      <c r="I149" s="48" t="str">
        <f t="shared" si="34"/>
        <v>Sí</v>
      </c>
      <c r="J149" s="48"/>
      <c r="K149" s="3">
        <f t="shared" si="35"/>
        <v>0</v>
      </c>
      <c r="L149" s="3">
        <f t="shared" si="36"/>
        <v>0</v>
      </c>
      <c r="M149" s="3">
        <f t="shared" si="37"/>
        <v>0</v>
      </c>
      <c r="N149" s="3">
        <f t="shared" si="38"/>
        <v>0</v>
      </c>
      <c r="O149" s="3">
        <f t="shared" si="39"/>
        <v>0</v>
      </c>
      <c r="P149" s="3">
        <f t="shared" si="40"/>
        <v>5</v>
      </c>
      <c r="Q149" s="3">
        <f t="shared" si="41"/>
        <v>0</v>
      </c>
      <c r="R149" s="3">
        <f t="shared" si="42"/>
        <v>0</v>
      </c>
      <c r="S149" s="3">
        <f t="shared" si="43"/>
        <v>0</v>
      </c>
    </row>
    <row r="150" spans="1:19" ht="47.25" x14ac:dyDescent="0.25">
      <c r="A150" s="39" t="s">
        <v>755</v>
      </c>
      <c r="B150" s="39" t="s">
        <v>817</v>
      </c>
      <c r="C150" s="11" t="s">
        <v>818</v>
      </c>
      <c r="D150" s="11" t="s">
        <v>819</v>
      </c>
      <c r="E150" s="33" t="s">
        <v>268</v>
      </c>
      <c r="F150" s="33">
        <v>2</v>
      </c>
      <c r="G150" s="48"/>
      <c r="H150" s="48" t="str">
        <f t="shared" si="33"/>
        <v/>
      </c>
      <c r="I150" s="48" t="str">
        <f t="shared" si="34"/>
        <v/>
      </c>
      <c r="J150" s="48"/>
      <c r="K150" s="3">
        <f t="shared" si="35"/>
        <v>0</v>
      </c>
      <c r="L150" s="3">
        <f t="shared" si="36"/>
        <v>0</v>
      </c>
      <c r="M150" s="3">
        <f t="shared" si="37"/>
        <v>0</v>
      </c>
      <c r="N150" s="3">
        <f t="shared" si="38"/>
        <v>0</v>
      </c>
      <c r="O150" s="3">
        <f t="shared" si="39"/>
        <v>0</v>
      </c>
      <c r="P150" s="3">
        <f t="shared" si="40"/>
        <v>0</v>
      </c>
      <c r="Q150" s="3">
        <f t="shared" si="41"/>
        <v>0</v>
      </c>
      <c r="R150" s="3">
        <f t="shared" si="42"/>
        <v>0</v>
      </c>
      <c r="S150" s="3">
        <f t="shared" si="43"/>
        <v>2</v>
      </c>
    </row>
    <row r="151" spans="1:19" ht="31.5" x14ac:dyDescent="0.25">
      <c r="A151" s="39" t="s">
        <v>755</v>
      </c>
      <c r="B151" s="39" t="s">
        <v>820</v>
      </c>
      <c r="C151" s="11" t="s">
        <v>821</v>
      </c>
      <c r="D151" s="11" t="s">
        <v>822</v>
      </c>
      <c r="E151" s="33" t="s">
        <v>268</v>
      </c>
      <c r="F151" s="33">
        <v>1</v>
      </c>
      <c r="G151" s="48"/>
      <c r="H151" s="48" t="str">
        <f t="shared" si="33"/>
        <v/>
      </c>
      <c r="I151" s="48" t="str">
        <f t="shared" si="34"/>
        <v/>
      </c>
      <c r="J151" s="48"/>
      <c r="K151" s="3">
        <f t="shared" si="35"/>
        <v>0</v>
      </c>
      <c r="L151" s="3">
        <f t="shared" si="36"/>
        <v>0</v>
      </c>
      <c r="M151" s="3">
        <f t="shared" si="37"/>
        <v>0</v>
      </c>
      <c r="N151" s="3">
        <f t="shared" si="38"/>
        <v>0</v>
      </c>
      <c r="O151" s="3">
        <f t="shared" si="39"/>
        <v>0</v>
      </c>
      <c r="P151" s="3">
        <f t="shared" si="40"/>
        <v>0</v>
      </c>
      <c r="Q151" s="3">
        <f t="shared" si="41"/>
        <v>0</v>
      </c>
      <c r="R151" s="3">
        <f t="shared" si="42"/>
        <v>0</v>
      </c>
      <c r="S151" s="3">
        <f t="shared" si="43"/>
        <v>1</v>
      </c>
    </row>
    <row r="152" spans="1:19" ht="63" x14ac:dyDescent="0.25">
      <c r="A152" s="39" t="s">
        <v>755</v>
      </c>
      <c r="B152" s="39" t="s">
        <v>823</v>
      </c>
      <c r="C152" s="11" t="s">
        <v>824</v>
      </c>
      <c r="D152" s="11" t="s">
        <v>825</v>
      </c>
      <c r="E152" s="33" t="s">
        <v>46</v>
      </c>
      <c r="F152" s="33">
        <v>5</v>
      </c>
      <c r="G152" s="48"/>
      <c r="H152" s="48" t="str">
        <f t="shared" si="33"/>
        <v>Sí</v>
      </c>
      <c r="I152" s="48" t="str">
        <f t="shared" si="34"/>
        <v>Sí</v>
      </c>
      <c r="J152" s="48"/>
      <c r="K152" s="3">
        <f t="shared" si="35"/>
        <v>0</v>
      </c>
      <c r="L152" s="3">
        <f t="shared" si="36"/>
        <v>0</v>
      </c>
      <c r="M152" s="3">
        <f t="shared" si="37"/>
        <v>0</v>
      </c>
      <c r="N152" s="3">
        <f t="shared" si="38"/>
        <v>0</v>
      </c>
      <c r="O152" s="3">
        <f t="shared" si="39"/>
        <v>0</v>
      </c>
      <c r="P152" s="3">
        <f t="shared" si="40"/>
        <v>5</v>
      </c>
      <c r="Q152" s="3">
        <f t="shared" si="41"/>
        <v>0</v>
      </c>
      <c r="R152" s="3">
        <f t="shared" si="42"/>
        <v>0</v>
      </c>
      <c r="S152" s="3">
        <f t="shared" si="43"/>
        <v>0</v>
      </c>
    </row>
    <row r="153" spans="1:19" ht="31.5" x14ac:dyDescent="0.25">
      <c r="A153" s="39" t="s">
        <v>755</v>
      </c>
      <c r="B153" s="39" t="s">
        <v>826</v>
      </c>
      <c r="C153" s="11" t="s">
        <v>827</v>
      </c>
      <c r="D153" s="11" t="s">
        <v>828</v>
      </c>
      <c r="E153" s="33" t="s">
        <v>46</v>
      </c>
      <c r="F153" s="33">
        <v>5</v>
      </c>
      <c r="G153" s="48"/>
      <c r="H153" s="48" t="str">
        <f t="shared" si="33"/>
        <v>Sí</v>
      </c>
      <c r="I153" s="48" t="str">
        <f t="shared" si="34"/>
        <v>Sí</v>
      </c>
      <c r="J153" s="48"/>
      <c r="K153" s="3">
        <f t="shared" si="35"/>
        <v>0</v>
      </c>
      <c r="L153" s="3">
        <f t="shared" si="36"/>
        <v>0</v>
      </c>
      <c r="M153" s="3">
        <f t="shared" si="37"/>
        <v>0</v>
      </c>
      <c r="N153" s="3">
        <f t="shared" si="38"/>
        <v>0</v>
      </c>
      <c r="O153" s="3">
        <f t="shared" si="39"/>
        <v>0</v>
      </c>
      <c r="P153" s="3">
        <f t="shared" si="40"/>
        <v>5</v>
      </c>
      <c r="Q153" s="3">
        <f t="shared" si="41"/>
        <v>0</v>
      </c>
      <c r="R153" s="3">
        <f t="shared" si="42"/>
        <v>0</v>
      </c>
      <c r="S153" s="3">
        <f t="shared" si="43"/>
        <v>0</v>
      </c>
    </row>
    <row r="154" spans="1:19" ht="47.25" x14ac:dyDescent="0.25">
      <c r="A154" s="39" t="s">
        <v>755</v>
      </c>
      <c r="B154" s="39" t="s">
        <v>829</v>
      </c>
      <c r="C154" s="11" t="s">
        <v>830</v>
      </c>
      <c r="D154" s="11" t="s">
        <v>831</v>
      </c>
      <c r="E154" s="33" t="s">
        <v>46</v>
      </c>
      <c r="F154" s="33">
        <v>5</v>
      </c>
      <c r="G154" s="48"/>
      <c r="H154" s="48" t="str">
        <f t="shared" si="33"/>
        <v>Sí</v>
      </c>
      <c r="I154" s="48" t="str">
        <f t="shared" si="34"/>
        <v>Sí</v>
      </c>
      <c r="J154" s="48"/>
      <c r="K154" s="3">
        <f t="shared" si="35"/>
        <v>0</v>
      </c>
      <c r="L154" s="3">
        <f t="shared" si="36"/>
        <v>0</v>
      </c>
      <c r="M154" s="3">
        <f t="shared" si="37"/>
        <v>0</v>
      </c>
      <c r="N154" s="3">
        <f t="shared" si="38"/>
        <v>0</v>
      </c>
      <c r="O154" s="3">
        <f t="shared" si="39"/>
        <v>0</v>
      </c>
      <c r="P154" s="3">
        <f t="shared" si="40"/>
        <v>5</v>
      </c>
      <c r="Q154" s="3">
        <f t="shared" si="41"/>
        <v>0</v>
      </c>
      <c r="R154" s="3">
        <f t="shared" si="42"/>
        <v>0</v>
      </c>
      <c r="S154" s="3">
        <f t="shared" si="43"/>
        <v>0</v>
      </c>
    </row>
    <row r="155" spans="1:19" ht="31.5" x14ac:dyDescent="0.25">
      <c r="A155" s="39" t="s">
        <v>755</v>
      </c>
      <c r="B155" s="39" t="s">
        <v>832</v>
      </c>
      <c r="C155" s="11" t="s">
        <v>833</v>
      </c>
      <c r="D155" s="11" t="s">
        <v>834</v>
      </c>
      <c r="E155" s="33" t="s">
        <v>46</v>
      </c>
      <c r="F155" s="33">
        <v>5</v>
      </c>
      <c r="G155" s="48"/>
      <c r="H155" s="48" t="str">
        <f t="shared" si="33"/>
        <v>Sí</v>
      </c>
      <c r="I155" s="48" t="str">
        <f t="shared" si="34"/>
        <v>Sí</v>
      </c>
      <c r="J155" s="48"/>
      <c r="K155" s="3">
        <f t="shared" si="35"/>
        <v>0</v>
      </c>
      <c r="L155" s="3">
        <f t="shared" si="36"/>
        <v>0</v>
      </c>
      <c r="M155" s="3">
        <f t="shared" si="37"/>
        <v>0</v>
      </c>
      <c r="N155" s="3">
        <f t="shared" si="38"/>
        <v>0</v>
      </c>
      <c r="O155" s="3">
        <f t="shared" si="39"/>
        <v>0</v>
      </c>
      <c r="P155" s="3">
        <f t="shared" si="40"/>
        <v>5</v>
      </c>
      <c r="Q155" s="3">
        <f t="shared" si="41"/>
        <v>0</v>
      </c>
      <c r="R155" s="3">
        <f t="shared" si="42"/>
        <v>0</v>
      </c>
      <c r="S155" s="3">
        <f t="shared" si="43"/>
        <v>0</v>
      </c>
    </row>
    <row r="156" spans="1:19" ht="78.75" x14ac:dyDescent="0.25">
      <c r="A156" s="39" t="s">
        <v>755</v>
      </c>
      <c r="B156" s="39" t="s">
        <v>835</v>
      </c>
      <c r="C156" s="11" t="s">
        <v>836</v>
      </c>
      <c r="D156" s="11" t="s">
        <v>837</v>
      </c>
      <c r="E156" s="33" t="s">
        <v>46</v>
      </c>
      <c r="F156" s="33">
        <v>5</v>
      </c>
      <c r="G156" s="48"/>
      <c r="H156" s="48" t="str">
        <f t="shared" si="33"/>
        <v>Sí</v>
      </c>
      <c r="I156" s="48" t="str">
        <f t="shared" si="34"/>
        <v>Sí</v>
      </c>
      <c r="J156" s="48"/>
      <c r="K156" s="3">
        <f t="shared" si="35"/>
        <v>0</v>
      </c>
      <c r="L156" s="3">
        <f t="shared" si="36"/>
        <v>0</v>
      </c>
      <c r="M156" s="3">
        <f t="shared" si="37"/>
        <v>0</v>
      </c>
      <c r="N156" s="3">
        <f t="shared" si="38"/>
        <v>0</v>
      </c>
      <c r="O156" s="3">
        <f t="shared" si="39"/>
        <v>0</v>
      </c>
      <c r="P156" s="3">
        <f t="shared" si="40"/>
        <v>5</v>
      </c>
      <c r="Q156" s="3">
        <f t="shared" si="41"/>
        <v>0</v>
      </c>
      <c r="R156" s="3">
        <f t="shared" si="42"/>
        <v>0</v>
      </c>
      <c r="S156" s="3">
        <f t="shared" si="43"/>
        <v>0</v>
      </c>
    </row>
    <row r="157" spans="1:19" ht="63" x14ac:dyDescent="0.25">
      <c r="A157" s="39" t="s">
        <v>755</v>
      </c>
      <c r="B157" s="39" t="s">
        <v>838</v>
      </c>
      <c r="C157" s="11" t="s">
        <v>839</v>
      </c>
      <c r="D157" s="11" t="s">
        <v>840</v>
      </c>
      <c r="E157" s="33" t="s">
        <v>46</v>
      </c>
      <c r="F157" s="33">
        <v>5</v>
      </c>
      <c r="G157" s="48"/>
      <c r="H157" s="48" t="str">
        <f t="shared" si="33"/>
        <v>Sí</v>
      </c>
      <c r="I157" s="48" t="str">
        <f t="shared" si="34"/>
        <v>Sí</v>
      </c>
      <c r="J157" s="48"/>
      <c r="K157" s="3">
        <f t="shared" si="35"/>
        <v>0</v>
      </c>
      <c r="L157" s="3">
        <f t="shared" si="36"/>
        <v>0</v>
      </c>
      <c r="M157" s="3">
        <f t="shared" si="37"/>
        <v>0</v>
      </c>
      <c r="N157" s="3">
        <f t="shared" si="38"/>
        <v>0</v>
      </c>
      <c r="O157" s="3">
        <f t="shared" si="39"/>
        <v>0</v>
      </c>
      <c r="P157" s="3">
        <f t="shared" si="40"/>
        <v>5</v>
      </c>
      <c r="Q157" s="3">
        <f t="shared" si="41"/>
        <v>0</v>
      </c>
      <c r="R157" s="3">
        <f t="shared" si="42"/>
        <v>0</v>
      </c>
      <c r="S157" s="3">
        <f t="shared" si="43"/>
        <v>0</v>
      </c>
    </row>
    <row r="158" spans="1:19" ht="94.5" x14ac:dyDescent="0.25">
      <c r="A158" s="39" t="s">
        <v>755</v>
      </c>
      <c r="B158" s="39" t="s">
        <v>841</v>
      </c>
      <c r="C158" s="11" t="s">
        <v>842</v>
      </c>
      <c r="D158" s="11" t="s">
        <v>843</v>
      </c>
      <c r="E158" s="33" t="s">
        <v>46</v>
      </c>
      <c r="F158" s="33">
        <v>5</v>
      </c>
      <c r="G158" s="48"/>
      <c r="H158" s="48" t="str">
        <f t="shared" si="33"/>
        <v>Sí</v>
      </c>
      <c r="I158" s="48" t="str">
        <f t="shared" si="34"/>
        <v>Sí</v>
      </c>
      <c r="J158" s="48"/>
      <c r="K158" s="3">
        <f t="shared" si="35"/>
        <v>0</v>
      </c>
      <c r="L158" s="3">
        <f t="shared" si="36"/>
        <v>0</v>
      </c>
      <c r="M158" s="3">
        <f t="shared" si="37"/>
        <v>0</v>
      </c>
      <c r="N158" s="3">
        <f t="shared" si="38"/>
        <v>0</v>
      </c>
      <c r="O158" s="3">
        <f t="shared" si="39"/>
        <v>0</v>
      </c>
      <c r="P158" s="3">
        <f t="shared" si="40"/>
        <v>5</v>
      </c>
      <c r="Q158" s="3">
        <f t="shared" si="41"/>
        <v>0</v>
      </c>
      <c r="R158" s="3">
        <f t="shared" si="42"/>
        <v>0</v>
      </c>
      <c r="S158" s="3">
        <f t="shared" si="43"/>
        <v>0</v>
      </c>
    </row>
    <row r="159" spans="1:19" ht="51" customHeight="1" x14ac:dyDescent="0.25">
      <c r="A159" s="39" t="s">
        <v>755</v>
      </c>
      <c r="B159" s="39" t="s">
        <v>844</v>
      </c>
      <c r="C159" s="23" t="s">
        <v>845</v>
      </c>
      <c r="D159" s="23" t="s">
        <v>846</v>
      </c>
      <c r="E159" s="33" t="s">
        <v>83</v>
      </c>
      <c r="F159" s="33">
        <v>3</v>
      </c>
      <c r="G159" s="48"/>
      <c r="H159" s="48" t="str">
        <f t="shared" si="33"/>
        <v/>
      </c>
      <c r="I159" s="48" t="str">
        <f t="shared" si="34"/>
        <v>Sí</v>
      </c>
      <c r="J159" s="48"/>
      <c r="K159" s="3">
        <f t="shared" si="35"/>
        <v>0</v>
      </c>
      <c r="L159" s="3">
        <f t="shared" si="36"/>
        <v>0</v>
      </c>
      <c r="M159" s="3">
        <f t="shared" si="37"/>
        <v>0</v>
      </c>
      <c r="N159" s="3">
        <f t="shared" si="38"/>
        <v>0</v>
      </c>
      <c r="O159" s="3">
        <f t="shared" si="39"/>
        <v>0</v>
      </c>
      <c r="P159" s="3">
        <f t="shared" si="40"/>
        <v>0</v>
      </c>
      <c r="Q159" s="3">
        <f t="shared" si="41"/>
        <v>3</v>
      </c>
      <c r="R159" s="3">
        <f t="shared" si="42"/>
        <v>0</v>
      </c>
      <c r="S159" s="3">
        <f t="shared" si="43"/>
        <v>0</v>
      </c>
    </row>
    <row r="160" spans="1:19" ht="47.25" x14ac:dyDescent="0.25">
      <c r="A160" s="39" t="s">
        <v>755</v>
      </c>
      <c r="B160" s="39" t="s">
        <v>847</v>
      </c>
      <c r="C160" s="11" t="s">
        <v>848</v>
      </c>
      <c r="D160" s="11" t="s">
        <v>849</v>
      </c>
      <c r="E160" s="33" t="s">
        <v>46</v>
      </c>
      <c r="F160" s="33">
        <v>5</v>
      </c>
      <c r="G160" s="48"/>
      <c r="H160" s="48" t="str">
        <f t="shared" si="33"/>
        <v>Sí</v>
      </c>
      <c r="I160" s="48" t="str">
        <f t="shared" si="34"/>
        <v>Sí</v>
      </c>
      <c r="J160" s="48"/>
      <c r="K160" s="3">
        <f t="shared" si="35"/>
        <v>0</v>
      </c>
      <c r="L160" s="3">
        <f t="shared" si="36"/>
        <v>0</v>
      </c>
      <c r="M160" s="3">
        <f t="shared" si="37"/>
        <v>0</v>
      </c>
      <c r="N160" s="3">
        <f t="shared" si="38"/>
        <v>0</v>
      </c>
      <c r="O160" s="3">
        <f t="shared" si="39"/>
        <v>0</v>
      </c>
      <c r="P160" s="3">
        <f t="shared" si="40"/>
        <v>5</v>
      </c>
      <c r="Q160" s="3">
        <f t="shared" si="41"/>
        <v>0</v>
      </c>
      <c r="R160" s="3">
        <f t="shared" si="42"/>
        <v>0</v>
      </c>
      <c r="S160" s="3">
        <f t="shared" si="43"/>
        <v>0</v>
      </c>
    </row>
    <row r="161" spans="1:95" ht="31.5" x14ac:dyDescent="0.25">
      <c r="A161" s="39" t="s">
        <v>755</v>
      </c>
      <c r="B161" s="39" t="s">
        <v>850</v>
      </c>
      <c r="C161" s="11" t="s">
        <v>851</v>
      </c>
      <c r="D161" s="11" t="s">
        <v>852</v>
      </c>
      <c r="E161" s="33" t="s">
        <v>46</v>
      </c>
      <c r="F161" s="33">
        <v>5</v>
      </c>
      <c r="G161" s="48"/>
      <c r="H161" s="48" t="str">
        <f t="shared" si="33"/>
        <v>Sí</v>
      </c>
      <c r="I161" s="48" t="str">
        <f t="shared" si="34"/>
        <v>Sí</v>
      </c>
      <c r="J161" s="48"/>
      <c r="K161" s="3">
        <f t="shared" si="35"/>
        <v>0</v>
      </c>
      <c r="L161" s="3">
        <f t="shared" si="36"/>
        <v>0</v>
      </c>
      <c r="M161" s="3">
        <f t="shared" si="37"/>
        <v>0</v>
      </c>
      <c r="N161" s="3">
        <f t="shared" si="38"/>
        <v>0</v>
      </c>
      <c r="O161" s="3">
        <f t="shared" si="39"/>
        <v>0</v>
      </c>
      <c r="P161" s="3">
        <f t="shared" si="40"/>
        <v>5</v>
      </c>
      <c r="Q161" s="3">
        <f t="shared" si="41"/>
        <v>0</v>
      </c>
      <c r="R161" s="3">
        <f t="shared" si="42"/>
        <v>0</v>
      </c>
      <c r="S161" s="3">
        <f t="shared" si="43"/>
        <v>0</v>
      </c>
    </row>
    <row r="162" spans="1:95" ht="47.25" x14ac:dyDescent="0.25">
      <c r="A162" s="39" t="s">
        <v>755</v>
      </c>
      <c r="B162" s="39" t="s">
        <v>853</v>
      </c>
      <c r="C162" s="11" t="s">
        <v>854</v>
      </c>
      <c r="D162" s="11" t="s">
        <v>855</v>
      </c>
      <c r="E162" s="33" t="s">
        <v>46</v>
      </c>
      <c r="F162" s="33">
        <v>5</v>
      </c>
      <c r="G162" s="48"/>
      <c r="H162" s="48" t="str">
        <f t="shared" si="33"/>
        <v>Sí</v>
      </c>
      <c r="I162" s="48" t="str">
        <f t="shared" si="34"/>
        <v>Sí</v>
      </c>
      <c r="J162" s="48"/>
      <c r="K162" s="3">
        <f t="shared" si="35"/>
        <v>0</v>
      </c>
      <c r="L162" s="3">
        <f t="shared" si="36"/>
        <v>0</v>
      </c>
      <c r="M162" s="3">
        <f t="shared" si="37"/>
        <v>0</v>
      </c>
      <c r="N162" s="3">
        <f t="shared" si="38"/>
        <v>0</v>
      </c>
      <c r="O162" s="3">
        <f t="shared" si="39"/>
        <v>0</v>
      </c>
      <c r="P162" s="3">
        <f t="shared" si="40"/>
        <v>5</v>
      </c>
      <c r="Q162" s="3">
        <f t="shared" si="41"/>
        <v>0</v>
      </c>
      <c r="R162" s="3">
        <f t="shared" si="42"/>
        <v>0</v>
      </c>
      <c r="S162" s="3">
        <f t="shared" si="43"/>
        <v>0</v>
      </c>
    </row>
    <row r="163" spans="1:95" ht="47.25" x14ac:dyDescent="0.25">
      <c r="A163" s="39" t="s">
        <v>755</v>
      </c>
      <c r="B163" s="39" t="s">
        <v>856</v>
      </c>
      <c r="C163" s="11" t="s">
        <v>857</v>
      </c>
      <c r="D163" s="11" t="s">
        <v>858</v>
      </c>
      <c r="E163" s="33" t="s">
        <v>46</v>
      </c>
      <c r="F163" s="33">
        <v>5</v>
      </c>
      <c r="G163" s="48"/>
      <c r="H163" s="48" t="str">
        <f t="shared" si="33"/>
        <v>Sí</v>
      </c>
      <c r="I163" s="48" t="str">
        <f t="shared" si="34"/>
        <v>Sí</v>
      </c>
      <c r="J163" s="48"/>
      <c r="K163" s="3">
        <f t="shared" si="35"/>
        <v>0</v>
      </c>
      <c r="L163" s="3">
        <f t="shared" si="36"/>
        <v>0</v>
      </c>
      <c r="M163" s="3">
        <f t="shared" si="37"/>
        <v>0</v>
      </c>
      <c r="N163" s="3">
        <f t="shared" si="38"/>
        <v>0</v>
      </c>
      <c r="O163" s="3">
        <f t="shared" si="39"/>
        <v>0</v>
      </c>
      <c r="P163" s="3">
        <f t="shared" si="40"/>
        <v>5</v>
      </c>
      <c r="Q163" s="3">
        <f t="shared" si="41"/>
        <v>0</v>
      </c>
      <c r="R163" s="3">
        <f t="shared" si="42"/>
        <v>0</v>
      </c>
      <c r="S163" s="3">
        <f t="shared" si="43"/>
        <v>0</v>
      </c>
    </row>
    <row r="164" spans="1:95" ht="63" x14ac:dyDescent="0.25">
      <c r="A164" s="39" t="s">
        <v>755</v>
      </c>
      <c r="B164" s="39" t="s">
        <v>859</v>
      </c>
      <c r="C164" s="11" t="s">
        <v>860</v>
      </c>
      <c r="D164" s="11" t="s">
        <v>861</v>
      </c>
      <c r="E164" s="33" t="s">
        <v>46</v>
      </c>
      <c r="F164" s="33">
        <v>5</v>
      </c>
      <c r="G164" s="48"/>
      <c r="H164" s="48" t="str">
        <f t="shared" si="33"/>
        <v>Sí</v>
      </c>
      <c r="I164" s="48" t="str">
        <f t="shared" si="34"/>
        <v>Sí</v>
      </c>
      <c r="J164" s="48"/>
      <c r="K164" s="3">
        <f t="shared" si="35"/>
        <v>0</v>
      </c>
      <c r="L164" s="3">
        <f t="shared" si="36"/>
        <v>0</v>
      </c>
      <c r="M164" s="3">
        <f t="shared" si="37"/>
        <v>0</v>
      </c>
      <c r="N164" s="3">
        <f t="shared" si="38"/>
        <v>0</v>
      </c>
      <c r="O164" s="3">
        <f t="shared" si="39"/>
        <v>0</v>
      </c>
      <c r="P164" s="3">
        <f t="shared" si="40"/>
        <v>5</v>
      </c>
      <c r="Q164" s="3">
        <f t="shared" si="41"/>
        <v>0</v>
      </c>
      <c r="R164" s="3">
        <f t="shared" si="42"/>
        <v>0</v>
      </c>
      <c r="S164" s="3">
        <f t="shared" si="43"/>
        <v>0</v>
      </c>
    </row>
    <row r="165" spans="1:95" ht="31.5" x14ac:dyDescent="0.25">
      <c r="A165" s="39" t="s">
        <v>755</v>
      </c>
      <c r="B165" s="39" t="s">
        <v>862</v>
      </c>
      <c r="C165" s="11" t="s">
        <v>863</v>
      </c>
      <c r="D165" s="11" t="s">
        <v>864</v>
      </c>
      <c r="E165" s="33" t="s">
        <v>46</v>
      </c>
      <c r="F165" s="33">
        <v>4</v>
      </c>
      <c r="G165" s="48"/>
      <c r="H165" s="48" t="str">
        <f t="shared" si="33"/>
        <v>Sí</v>
      </c>
      <c r="I165" s="48" t="str">
        <f t="shared" si="34"/>
        <v>Sí</v>
      </c>
      <c r="J165" s="48"/>
      <c r="K165" s="3">
        <f t="shared" si="35"/>
        <v>0</v>
      </c>
      <c r="L165" s="3">
        <f t="shared" si="36"/>
        <v>0</v>
      </c>
      <c r="M165" s="3">
        <f t="shared" si="37"/>
        <v>0</v>
      </c>
      <c r="N165" s="3">
        <f t="shared" si="38"/>
        <v>0</v>
      </c>
      <c r="O165" s="3">
        <f t="shared" si="39"/>
        <v>0</v>
      </c>
      <c r="P165" s="3">
        <f t="shared" si="40"/>
        <v>4</v>
      </c>
      <c r="Q165" s="3">
        <f t="shared" si="41"/>
        <v>0</v>
      </c>
      <c r="R165" s="3">
        <f t="shared" si="42"/>
        <v>0</v>
      </c>
      <c r="S165" s="3">
        <f t="shared" si="43"/>
        <v>0</v>
      </c>
    </row>
    <row r="166" spans="1:95" ht="31.5" x14ac:dyDescent="0.25">
      <c r="A166" s="39" t="s">
        <v>755</v>
      </c>
      <c r="B166" s="39" t="s">
        <v>865</v>
      </c>
      <c r="C166" s="11" t="s">
        <v>866</v>
      </c>
      <c r="D166" s="11" t="s">
        <v>867</v>
      </c>
      <c r="E166" s="33" t="s">
        <v>46</v>
      </c>
      <c r="F166" s="33">
        <v>4</v>
      </c>
      <c r="G166" s="48"/>
      <c r="H166" s="48" t="str">
        <f t="shared" si="33"/>
        <v>Sí</v>
      </c>
      <c r="I166" s="48" t="str">
        <f t="shared" si="34"/>
        <v>Sí</v>
      </c>
      <c r="J166" s="48"/>
      <c r="K166" s="3">
        <f t="shared" si="35"/>
        <v>0</v>
      </c>
      <c r="L166" s="3">
        <f t="shared" si="36"/>
        <v>0</v>
      </c>
      <c r="M166" s="3">
        <f t="shared" si="37"/>
        <v>0</v>
      </c>
      <c r="N166" s="3">
        <f t="shared" si="38"/>
        <v>0</v>
      </c>
      <c r="O166" s="3">
        <f t="shared" si="39"/>
        <v>0</v>
      </c>
      <c r="P166" s="3">
        <f t="shared" si="40"/>
        <v>4</v>
      </c>
      <c r="Q166" s="3">
        <f t="shared" si="41"/>
        <v>0</v>
      </c>
      <c r="R166" s="3">
        <f t="shared" si="42"/>
        <v>0</v>
      </c>
      <c r="S166" s="3">
        <f t="shared" si="43"/>
        <v>0</v>
      </c>
    </row>
    <row r="167" spans="1:95" ht="31.5" x14ac:dyDescent="0.25">
      <c r="A167" s="39" t="s">
        <v>755</v>
      </c>
      <c r="B167" s="39" t="s">
        <v>868</v>
      </c>
      <c r="C167" s="11" t="s">
        <v>869</v>
      </c>
      <c r="D167" s="11" t="s">
        <v>870</v>
      </c>
      <c r="E167" s="33" t="s">
        <v>46</v>
      </c>
      <c r="F167" s="33">
        <v>5</v>
      </c>
      <c r="G167" s="48"/>
      <c r="H167" s="48" t="str">
        <f t="shared" si="33"/>
        <v>Sí</v>
      </c>
      <c r="I167" s="48" t="str">
        <f t="shared" si="34"/>
        <v>Sí</v>
      </c>
      <c r="J167" s="48"/>
      <c r="K167" s="3">
        <f t="shared" si="35"/>
        <v>0</v>
      </c>
      <c r="L167" s="3">
        <f t="shared" si="36"/>
        <v>0</v>
      </c>
      <c r="M167" s="3">
        <f t="shared" si="37"/>
        <v>0</v>
      </c>
      <c r="N167" s="3">
        <f t="shared" si="38"/>
        <v>0</v>
      </c>
      <c r="O167" s="3">
        <f t="shared" si="39"/>
        <v>0</v>
      </c>
      <c r="P167" s="3">
        <f t="shared" si="40"/>
        <v>5</v>
      </c>
      <c r="Q167" s="3">
        <f t="shared" si="41"/>
        <v>0</v>
      </c>
      <c r="R167" s="3">
        <f t="shared" si="42"/>
        <v>0</v>
      </c>
      <c r="S167" s="3">
        <f t="shared" si="43"/>
        <v>0</v>
      </c>
    </row>
    <row r="168" spans="1:95" ht="63" x14ac:dyDescent="0.25">
      <c r="A168" s="39" t="s">
        <v>755</v>
      </c>
      <c r="B168" s="39" t="s">
        <v>871</v>
      </c>
      <c r="C168" s="11" t="s">
        <v>872</v>
      </c>
      <c r="D168" s="11" t="s">
        <v>873</v>
      </c>
      <c r="E168" s="33" t="s">
        <v>46</v>
      </c>
      <c r="F168" s="33">
        <v>3</v>
      </c>
      <c r="G168" s="48"/>
      <c r="H168" s="48" t="str">
        <f t="shared" si="33"/>
        <v>Sí</v>
      </c>
      <c r="I168" s="48" t="str">
        <f t="shared" si="34"/>
        <v>Sí</v>
      </c>
      <c r="J168" s="48"/>
      <c r="K168" s="3">
        <f t="shared" si="35"/>
        <v>0</v>
      </c>
      <c r="L168" s="3">
        <f t="shared" si="36"/>
        <v>0</v>
      </c>
      <c r="M168" s="3">
        <f t="shared" si="37"/>
        <v>0</v>
      </c>
      <c r="N168" s="3">
        <f t="shared" si="38"/>
        <v>0</v>
      </c>
      <c r="O168" s="3">
        <f t="shared" si="39"/>
        <v>0</v>
      </c>
      <c r="P168" s="3">
        <f t="shared" si="40"/>
        <v>3</v>
      </c>
      <c r="Q168" s="3">
        <f t="shared" si="41"/>
        <v>0</v>
      </c>
      <c r="R168" s="3">
        <f t="shared" si="42"/>
        <v>0</v>
      </c>
      <c r="S168" s="3">
        <f t="shared" si="43"/>
        <v>0</v>
      </c>
    </row>
    <row r="169" spans="1:95" s="35" customFormat="1" ht="31.5" x14ac:dyDescent="0.25">
      <c r="A169" s="39" t="s">
        <v>755</v>
      </c>
      <c r="B169" s="39" t="s">
        <v>874</v>
      </c>
      <c r="C169" s="23" t="s">
        <v>875</v>
      </c>
      <c r="D169" s="23" t="s">
        <v>876</v>
      </c>
      <c r="E169" s="37" t="s">
        <v>46</v>
      </c>
      <c r="F169" s="37">
        <v>4</v>
      </c>
      <c r="G169" s="48"/>
      <c r="H169" s="48" t="str">
        <f t="shared" si="33"/>
        <v>Sí</v>
      </c>
      <c r="I169" s="48" t="str">
        <f t="shared" si="34"/>
        <v>Sí</v>
      </c>
      <c r="J169" s="48"/>
      <c r="K169" s="3">
        <f t="shared" si="35"/>
        <v>0</v>
      </c>
      <c r="L169" s="3">
        <f t="shared" si="36"/>
        <v>0</v>
      </c>
      <c r="M169" s="3">
        <f t="shared" si="37"/>
        <v>0</v>
      </c>
      <c r="N169" s="3">
        <f t="shared" si="38"/>
        <v>0</v>
      </c>
      <c r="O169" s="3">
        <f t="shared" si="39"/>
        <v>0</v>
      </c>
      <c r="P169" s="3">
        <f t="shared" si="40"/>
        <v>4</v>
      </c>
      <c r="Q169" s="3">
        <f t="shared" si="41"/>
        <v>0</v>
      </c>
      <c r="R169" s="3">
        <f t="shared" si="42"/>
        <v>0</v>
      </c>
      <c r="S169" s="3">
        <f t="shared" si="43"/>
        <v>0</v>
      </c>
      <c r="T169" s="17"/>
      <c r="U169" s="17"/>
      <c r="V169" s="17"/>
      <c r="W169" s="17"/>
      <c r="X169" s="17"/>
      <c r="Y169" s="17"/>
      <c r="Z169" s="17"/>
      <c r="AA169" s="17"/>
      <c r="AB169" s="17"/>
      <c r="AC169" s="17"/>
    </row>
    <row r="170" spans="1:95" s="35" customFormat="1" ht="31.5" x14ac:dyDescent="0.25">
      <c r="A170" s="39" t="s">
        <v>755</v>
      </c>
      <c r="B170" s="39" t="s">
        <v>877</v>
      </c>
      <c r="C170" s="23" t="s">
        <v>878</v>
      </c>
      <c r="D170" s="23" t="s">
        <v>879</v>
      </c>
      <c r="E170" s="37" t="s">
        <v>46</v>
      </c>
      <c r="F170" s="37">
        <v>4</v>
      </c>
      <c r="G170" s="48"/>
      <c r="H170" s="48" t="str">
        <f t="shared" si="33"/>
        <v>Sí</v>
      </c>
      <c r="I170" s="48" t="str">
        <f t="shared" si="34"/>
        <v>Sí</v>
      </c>
      <c r="J170" s="48"/>
      <c r="K170" s="3">
        <f t="shared" si="35"/>
        <v>0</v>
      </c>
      <c r="L170" s="3">
        <f t="shared" si="36"/>
        <v>0</v>
      </c>
      <c r="M170" s="3">
        <f t="shared" si="37"/>
        <v>0</v>
      </c>
      <c r="N170" s="3">
        <f t="shared" si="38"/>
        <v>0</v>
      </c>
      <c r="O170" s="3">
        <f t="shared" si="39"/>
        <v>0</v>
      </c>
      <c r="P170" s="3">
        <f t="shared" si="40"/>
        <v>4</v>
      </c>
      <c r="Q170" s="3">
        <f t="shared" si="41"/>
        <v>0</v>
      </c>
      <c r="R170" s="3">
        <f t="shared" si="42"/>
        <v>0</v>
      </c>
      <c r="S170" s="3">
        <f t="shared" si="43"/>
        <v>0</v>
      </c>
      <c r="T170" s="17"/>
      <c r="U170" s="17"/>
      <c r="V170" s="17"/>
      <c r="W170" s="17"/>
      <c r="X170" s="17"/>
      <c r="Y170" s="17"/>
      <c r="Z170" s="17"/>
      <c r="AA170" s="17"/>
      <c r="AB170" s="17"/>
      <c r="AC170" s="17"/>
    </row>
    <row r="171" spans="1:95" s="35" customFormat="1" ht="47.25" customHeight="1" x14ac:dyDescent="0.25">
      <c r="A171" s="39" t="s">
        <v>755</v>
      </c>
      <c r="B171" s="39" t="s">
        <v>880</v>
      </c>
      <c r="C171" s="23" t="s">
        <v>881</v>
      </c>
      <c r="D171" s="23" t="s">
        <v>882</v>
      </c>
      <c r="E171" s="37" t="s">
        <v>46</v>
      </c>
      <c r="F171" s="37">
        <v>3</v>
      </c>
      <c r="G171" s="48"/>
      <c r="H171" s="48" t="str">
        <f t="shared" si="33"/>
        <v>Sí</v>
      </c>
      <c r="I171" s="48" t="str">
        <f t="shared" si="34"/>
        <v>Sí</v>
      </c>
      <c r="J171" s="48"/>
      <c r="K171" s="3">
        <f t="shared" si="35"/>
        <v>0</v>
      </c>
      <c r="L171" s="3">
        <f t="shared" si="36"/>
        <v>0</v>
      </c>
      <c r="M171" s="3">
        <f t="shared" si="37"/>
        <v>0</v>
      </c>
      <c r="N171" s="3">
        <f t="shared" si="38"/>
        <v>0</v>
      </c>
      <c r="O171" s="3">
        <f t="shared" si="39"/>
        <v>0</v>
      </c>
      <c r="P171" s="3">
        <f t="shared" si="40"/>
        <v>3</v>
      </c>
      <c r="Q171" s="3">
        <f t="shared" si="41"/>
        <v>0</v>
      </c>
      <c r="R171" s="3">
        <f t="shared" si="42"/>
        <v>0</v>
      </c>
      <c r="S171" s="3">
        <f t="shared" si="43"/>
        <v>0</v>
      </c>
      <c r="T171" s="17"/>
      <c r="U171" s="17"/>
      <c r="V171" s="17"/>
      <c r="W171" s="17"/>
      <c r="X171" s="17"/>
      <c r="Y171" s="17"/>
      <c r="Z171" s="17"/>
      <c r="AA171" s="17"/>
      <c r="AB171" s="17"/>
      <c r="AC171" s="17"/>
    </row>
    <row r="172" spans="1:95" ht="15.75" x14ac:dyDescent="0.25">
      <c r="A172" s="29" t="s">
        <v>883</v>
      </c>
      <c r="B172" s="71" t="s">
        <v>884</v>
      </c>
      <c r="C172" s="72"/>
      <c r="D172" s="72"/>
      <c r="E172" s="42"/>
      <c r="F172" s="42"/>
      <c r="G172" s="62"/>
      <c r="H172" s="62"/>
      <c r="I172" s="62"/>
      <c r="J172" s="62"/>
      <c r="K172" s="30"/>
      <c r="L172" s="30"/>
      <c r="M172" s="30"/>
      <c r="N172" s="30"/>
      <c r="O172" s="30"/>
      <c r="P172" s="30"/>
      <c r="Q172" s="30"/>
      <c r="R172" s="30"/>
      <c r="S172" s="30"/>
    </row>
    <row r="173" spans="1:95" ht="63" x14ac:dyDescent="0.25">
      <c r="A173" s="39" t="s">
        <v>883</v>
      </c>
      <c r="B173" s="11" t="s">
        <v>885</v>
      </c>
      <c r="C173" s="11" t="s">
        <v>886</v>
      </c>
      <c r="D173" s="11" t="s">
        <v>887</v>
      </c>
      <c r="E173" s="33" t="s">
        <v>46</v>
      </c>
      <c r="F173" s="33">
        <v>5</v>
      </c>
      <c r="G173" s="48"/>
      <c r="H173" s="48" t="str">
        <f t="shared" ref="H173:H203" si="44">IF($E173="Nivel 1","Sí","")</f>
        <v>Sí</v>
      </c>
      <c r="I173" s="48" t="str">
        <f t="shared" ref="I173:I203" si="45">IF($E173="Nivel 1","Sí",IF($E173="Nivel 2","Sí",""))</f>
        <v>Sí</v>
      </c>
      <c r="J173" s="48"/>
      <c r="K173" s="3">
        <f t="shared" ref="K173:K203" si="46">IF($H173="Sí",IF($E173="Nivel 2",$F173,0), 0)</f>
        <v>0</v>
      </c>
      <c r="L173" s="3">
        <f t="shared" ref="L173:L203" si="47">IF($H173="Sí",IF($E173="Nivel 3",$F173,0), 0)</f>
        <v>0</v>
      </c>
      <c r="M173" s="3">
        <f t="shared" ref="M173:M203" si="48">IF($H173="Sí",IF($E173="Nivel 4",$F173,0), 0)</f>
        <v>0</v>
      </c>
      <c r="N173" s="3">
        <f t="shared" ref="N173:N203" si="49">IF($I173="Sí",IF($E173="Nivel 3",$F173,0), 0)</f>
        <v>0</v>
      </c>
      <c r="O173" s="3">
        <f t="shared" ref="O173:O203" si="50">IF($I173="Sí",IF($E173="Nivel 4",$F173,0), 0)</f>
        <v>0</v>
      </c>
      <c r="P173" s="3">
        <f t="shared" si="40"/>
        <v>5</v>
      </c>
      <c r="Q173" s="3">
        <f t="shared" si="41"/>
        <v>0</v>
      </c>
      <c r="R173" s="3">
        <f t="shared" si="42"/>
        <v>0</v>
      </c>
      <c r="S173" s="3">
        <f t="shared" si="43"/>
        <v>0</v>
      </c>
    </row>
    <row r="174" spans="1:95" ht="31.5" x14ac:dyDescent="0.25">
      <c r="A174" s="39" t="s">
        <v>883</v>
      </c>
      <c r="B174" s="11" t="s">
        <v>888</v>
      </c>
      <c r="C174" s="11" t="s">
        <v>889</v>
      </c>
      <c r="D174" s="11" t="s">
        <v>890</v>
      </c>
      <c r="E174" s="33" t="s">
        <v>46</v>
      </c>
      <c r="F174" s="33">
        <v>4</v>
      </c>
      <c r="G174" s="48"/>
      <c r="H174" s="48" t="str">
        <f t="shared" si="44"/>
        <v>Sí</v>
      </c>
      <c r="I174" s="48" t="str">
        <f t="shared" si="45"/>
        <v>Sí</v>
      </c>
      <c r="J174" s="48"/>
      <c r="K174" s="3">
        <f t="shared" si="46"/>
        <v>0</v>
      </c>
      <c r="L174" s="3">
        <f t="shared" si="47"/>
        <v>0</v>
      </c>
      <c r="M174" s="3">
        <f t="shared" si="48"/>
        <v>0</v>
      </c>
      <c r="N174" s="3">
        <f t="shared" si="49"/>
        <v>0</v>
      </c>
      <c r="O174" s="3">
        <f t="shared" si="50"/>
        <v>0</v>
      </c>
      <c r="P174" s="3">
        <f t="shared" si="40"/>
        <v>4</v>
      </c>
      <c r="Q174" s="3">
        <f t="shared" si="41"/>
        <v>0</v>
      </c>
      <c r="R174" s="3">
        <f t="shared" si="42"/>
        <v>0</v>
      </c>
      <c r="S174" s="3">
        <f t="shared" si="43"/>
        <v>0</v>
      </c>
    </row>
    <row r="175" spans="1:95" ht="78.75" x14ac:dyDescent="0.25">
      <c r="A175" s="39" t="s">
        <v>883</v>
      </c>
      <c r="B175" s="11" t="s">
        <v>891</v>
      </c>
      <c r="C175" s="11" t="s">
        <v>892</v>
      </c>
      <c r="D175" s="11" t="s">
        <v>893</v>
      </c>
      <c r="E175" s="33" t="s">
        <v>46</v>
      </c>
      <c r="F175" s="33">
        <v>5</v>
      </c>
      <c r="G175" s="48"/>
      <c r="H175" s="48" t="str">
        <f t="shared" si="44"/>
        <v>Sí</v>
      </c>
      <c r="I175" s="48" t="str">
        <f t="shared" si="45"/>
        <v>Sí</v>
      </c>
      <c r="J175" s="48"/>
      <c r="K175" s="3">
        <f t="shared" si="46"/>
        <v>0</v>
      </c>
      <c r="L175" s="3">
        <f t="shared" si="47"/>
        <v>0</v>
      </c>
      <c r="M175" s="3">
        <f t="shared" si="48"/>
        <v>0</v>
      </c>
      <c r="N175" s="3">
        <f t="shared" si="49"/>
        <v>0</v>
      </c>
      <c r="O175" s="3">
        <f t="shared" si="50"/>
        <v>0</v>
      </c>
      <c r="P175" s="3">
        <f t="shared" si="40"/>
        <v>5</v>
      </c>
      <c r="Q175" s="3">
        <f t="shared" si="41"/>
        <v>0</v>
      </c>
      <c r="R175" s="3">
        <f t="shared" si="42"/>
        <v>0</v>
      </c>
      <c r="S175" s="3">
        <f t="shared" si="43"/>
        <v>0</v>
      </c>
    </row>
    <row r="176" spans="1:95" s="36" customFormat="1" ht="47.25" x14ac:dyDescent="0.25">
      <c r="A176" s="39" t="s">
        <v>883</v>
      </c>
      <c r="B176" s="11" t="s">
        <v>894</v>
      </c>
      <c r="C176" s="23" t="s">
        <v>895</v>
      </c>
      <c r="D176" s="23" t="s">
        <v>896</v>
      </c>
      <c r="E176" s="37" t="s">
        <v>46</v>
      </c>
      <c r="F176" s="37">
        <v>5</v>
      </c>
      <c r="G176" s="48"/>
      <c r="H176" s="48" t="str">
        <f t="shared" si="44"/>
        <v>Sí</v>
      </c>
      <c r="I176" s="48" t="str">
        <f t="shared" si="45"/>
        <v>Sí</v>
      </c>
      <c r="J176" s="48"/>
      <c r="K176" s="3">
        <f t="shared" si="46"/>
        <v>0</v>
      </c>
      <c r="L176" s="3">
        <f t="shared" si="47"/>
        <v>0</v>
      </c>
      <c r="M176" s="3">
        <f t="shared" si="48"/>
        <v>0</v>
      </c>
      <c r="N176" s="3">
        <f t="shared" si="49"/>
        <v>0</v>
      </c>
      <c r="O176" s="3">
        <f t="shared" si="50"/>
        <v>0</v>
      </c>
      <c r="P176" s="3">
        <f t="shared" si="40"/>
        <v>5</v>
      </c>
      <c r="Q176" s="3">
        <f t="shared" si="41"/>
        <v>0</v>
      </c>
      <c r="R176" s="3">
        <f t="shared" si="42"/>
        <v>0</v>
      </c>
      <c r="S176" s="3">
        <f t="shared" si="43"/>
        <v>0</v>
      </c>
      <c r="T176" s="38"/>
      <c r="U176" s="38"/>
      <c r="V176" s="38"/>
      <c r="W176" s="38"/>
      <c r="X176" s="38"/>
      <c r="Y176" s="38"/>
      <c r="Z176" s="38"/>
      <c r="AA176" s="38"/>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8"/>
      <c r="BI176" s="38"/>
      <c r="BJ176" s="38"/>
      <c r="BK176" s="38"/>
      <c r="BL176" s="38"/>
      <c r="BM176" s="38"/>
      <c r="BN176" s="38"/>
      <c r="BO176" s="38"/>
      <c r="BP176" s="38"/>
      <c r="BQ176" s="38"/>
      <c r="BR176" s="38"/>
      <c r="BS176" s="38"/>
      <c r="BT176" s="38"/>
      <c r="BU176" s="38"/>
      <c r="BV176" s="38"/>
      <c r="BW176" s="38"/>
      <c r="BX176" s="38"/>
      <c r="BY176" s="38"/>
      <c r="BZ176" s="38"/>
      <c r="CA176" s="38"/>
      <c r="CB176" s="38"/>
      <c r="CC176" s="38"/>
      <c r="CD176" s="38"/>
      <c r="CE176" s="38"/>
      <c r="CF176" s="38"/>
      <c r="CG176" s="38"/>
      <c r="CH176" s="38"/>
      <c r="CI176" s="38"/>
      <c r="CJ176" s="38"/>
      <c r="CK176" s="38"/>
      <c r="CL176" s="38"/>
      <c r="CM176" s="38"/>
      <c r="CN176" s="38"/>
      <c r="CO176" s="38"/>
      <c r="CP176" s="38"/>
      <c r="CQ176" s="38"/>
    </row>
    <row r="177" spans="1:95" s="36" customFormat="1" ht="31.5" x14ac:dyDescent="0.25">
      <c r="A177" s="39" t="s">
        <v>883</v>
      </c>
      <c r="B177" s="11" t="s">
        <v>897</v>
      </c>
      <c r="C177" s="23" t="s">
        <v>898</v>
      </c>
      <c r="D177" s="23" t="s">
        <v>899</v>
      </c>
      <c r="E177" s="37" t="s">
        <v>46</v>
      </c>
      <c r="F177" s="37">
        <v>5</v>
      </c>
      <c r="G177" s="48"/>
      <c r="H177" s="48" t="str">
        <f t="shared" si="44"/>
        <v>Sí</v>
      </c>
      <c r="I177" s="48" t="str">
        <f t="shared" si="45"/>
        <v>Sí</v>
      </c>
      <c r="J177" s="48"/>
      <c r="K177" s="3">
        <f t="shared" si="46"/>
        <v>0</v>
      </c>
      <c r="L177" s="3">
        <f t="shared" si="47"/>
        <v>0</v>
      </c>
      <c r="M177" s="3">
        <f t="shared" si="48"/>
        <v>0</v>
      </c>
      <c r="N177" s="3">
        <f t="shared" si="49"/>
        <v>0</v>
      </c>
      <c r="O177" s="3">
        <f t="shared" si="50"/>
        <v>0</v>
      </c>
      <c r="P177" s="3">
        <f t="shared" si="40"/>
        <v>5</v>
      </c>
      <c r="Q177" s="3">
        <f t="shared" si="41"/>
        <v>0</v>
      </c>
      <c r="R177" s="3">
        <f t="shared" si="42"/>
        <v>0</v>
      </c>
      <c r="S177" s="3">
        <f t="shared" si="43"/>
        <v>0</v>
      </c>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8"/>
      <c r="BK177" s="38"/>
      <c r="BL177" s="38"/>
      <c r="BM177" s="38"/>
      <c r="BN177" s="38"/>
      <c r="BO177" s="38"/>
      <c r="BP177" s="38"/>
      <c r="BQ177" s="38"/>
      <c r="BR177" s="38"/>
      <c r="BS177" s="38"/>
      <c r="BT177" s="38"/>
      <c r="BU177" s="38"/>
      <c r="BV177" s="38"/>
      <c r="BW177" s="38"/>
      <c r="BX177" s="38"/>
      <c r="BY177" s="38"/>
      <c r="BZ177" s="38"/>
      <c r="CA177" s="38"/>
      <c r="CB177" s="38"/>
      <c r="CC177" s="38"/>
      <c r="CD177" s="38"/>
      <c r="CE177" s="38"/>
      <c r="CF177" s="38"/>
      <c r="CG177" s="38"/>
      <c r="CH177" s="38"/>
      <c r="CI177" s="38"/>
      <c r="CJ177" s="38"/>
      <c r="CK177" s="38"/>
      <c r="CL177" s="38"/>
      <c r="CM177" s="38"/>
      <c r="CN177" s="38"/>
      <c r="CO177" s="38"/>
      <c r="CP177" s="38"/>
      <c r="CQ177" s="38"/>
    </row>
    <row r="178" spans="1:95" ht="31.5" x14ac:dyDescent="0.25">
      <c r="A178" s="39" t="s">
        <v>883</v>
      </c>
      <c r="B178" s="11" t="s">
        <v>900</v>
      </c>
      <c r="C178" s="11" t="s">
        <v>901</v>
      </c>
      <c r="D178" s="11" t="s">
        <v>902</v>
      </c>
      <c r="E178" s="33" t="s">
        <v>46</v>
      </c>
      <c r="F178" s="33">
        <v>5</v>
      </c>
      <c r="G178" s="48"/>
      <c r="H178" s="48" t="str">
        <f t="shared" si="44"/>
        <v>Sí</v>
      </c>
      <c r="I178" s="48" t="str">
        <f t="shared" si="45"/>
        <v>Sí</v>
      </c>
      <c r="J178" s="48"/>
      <c r="K178" s="3">
        <f t="shared" si="46"/>
        <v>0</v>
      </c>
      <c r="L178" s="3">
        <f t="shared" si="47"/>
        <v>0</v>
      </c>
      <c r="M178" s="3">
        <f t="shared" si="48"/>
        <v>0</v>
      </c>
      <c r="N178" s="3">
        <f t="shared" si="49"/>
        <v>0</v>
      </c>
      <c r="O178" s="3">
        <f t="shared" si="50"/>
        <v>0</v>
      </c>
      <c r="P178" s="3">
        <f t="shared" si="40"/>
        <v>5</v>
      </c>
      <c r="Q178" s="3">
        <f t="shared" si="41"/>
        <v>0</v>
      </c>
      <c r="R178" s="3">
        <f t="shared" si="42"/>
        <v>0</v>
      </c>
      <c r="S178" s="3">
        <f t="shared" si="43"/>
        <v>0</v>
      </c>
    </row>
    <row r="179" spans="1:95" ht="31.5" x14ac:dyDescent="0.25">
      <c r="A179" s="39" t="s">
        <v>883</v>
      </c>
      <c r="B179" s="11" t="s">
        <v>903</v>
      </c>
      <c r="C179" s="11" t="s">
        <v>904</v>
      </c>
      <c r="D179" s="11" t="s">
        <v>905</v>
      </c>
      <c r="E179" s="33" t="s">
        <v>46</v>
      </c>
      <c r="F179" s="33">
        <v>5</v>
      </c>
      <c r="G179" s="48"/>
      <c r="H179" s="48" t="str">
        <f t="shared" si="44"/>
        <v>Sí</v>
      </c>
      <c r="I179" s="48" t="str">
        <f t="shared" si="45"/>
        <v>Sí</v>
      </c>
      <c r="J179" s="48"/>
      <c r="K179" s="3">
        <f t="shared" si="46"/>
        <v>0</v>
      </c>
      <c r="L179" s="3">
        <f t="shared" si="47"/>
        <v>0</v>
      </c>
      <c r="M179" s="3">
        <f t="shared" si="48"/>
        <v>0</v>
      </c>
      <c r="N179" s="3">
        <f t="shared" si="49"/>
        <v>0</v>
      </c>
      <c r="O179" s="3">
        <f t="shared" si="50"/>
        <v>0</v>
      </c>
      <c r="P179" s="3">
        <f t="shared" si="40"/>
        <v>5</v>
      </c>
      <c r="Q179" s="3">
        <f t="shared" si="41"/>
        <v>0</v>
      </c>
      <c r="R179" s="3">
        <f t="shared" si="42"/>
        <v>0</v>
      </c>
      <c r="S179" s="3">
        <f t="shared" si="43"/>
        <v>0</v>
      </c>
    </row>
    <row r="180" spans="1:95" ht="31.5" x14ac:dyDescent="0.25">
      <c r="A180" s="39" t="s">
        <v>883</v>
      </c>
      <c r="B180" s="11" t="s">
        <v>906</v>
      </c>
      <c r="C180" s="11" t="s">
        <v>907</v>
      </c>
      <c r="D180" s="11" t="s">
        <v>908</v>
      </c>
      <c r="E180" s="33" t="s">
        <v>46</v>
      </c>
      <c r="F180" s="33">
        <v>5</v>
      </c>
      <c r="G180" s="48"/>
      <c r="H180" s="48" t="str">
        <f t="shared" si="44"/>
        <v>Sí</v>
      </c>
      <c r="I180" s="48" t="str">
        <f t="shared" si="45"/>
        <v>Sí</v>
      </c>
      <c r="J180" s="48"/>
      <c r="K180" s="3">
        <f t="shared" si="46"/>
        <v>0</v>
      </c>
      <c r="L180" s="3">
        <f t="shared" si="47"/>
        <v>0</v>
      </c>
      <c r="M180" s="3">
        <f t="shared" si="48"/>
        <v>0</v>
      </c>
      <c r="N180" s="3">
        <f t="shared" si="49"/>
        <v>0</v>
      </c>
      <c r="O180" s="3">
        <f t="shared" si="50"/>
        <v>0</v>
      </c>
      <c r="P180" s="3">
        <f t="shared" si="40"/>
        <v>5</v>
      </c>
      <c r="Q180" s="3">
        <f t="shared" si="41"/>
        <v>0</v>
      </c>
      <c r="R180" s="3">
        <f t="shared" si="42"/>
        <v>0</v>
      </c>
      <c r="S180" s="3">
        <f t="shared" si="43"/>
        <v>0</v>
      </c>
    </row>
    <row r="181" spans="1:95" ht="47.25" x14ac:dyDescent="0.25">
      <c r="A181" s="39" t="s">
        <v>883</v>
      </c>
      <c r="B181" s="11" t="s">
        <v>909</v>
      </c>
      <c r="C181" s="11" t="s">
        <v>910</v>
      </c>
      <c r="D181" s="11" t="s">
        <v>911</v>
      </c>
      <c r="E181" s="33" t="s">
        <v>46</v>
      </c>
      <c r="F181" s="33">
        <v>5</v>
      </c>
      <c r="G181" s="48"/>
      <c r="H181" s="48" t="str">
        <f t="shared" si="44"/>
        <v>Sí</v>
      </c>
      <c r="I181" s="48" t="str">
        <f t="shared" si="45"/>
        <v>Sí</v>
      </c>
      <c r="J181" s="48"/>
      <c r="K181" s="3">
        <f t="shared" si="46"/>
        <v>0</v>
      </c>
      <c r="L181" s="3">
        <f t="shared" si="47"/>
        <v>0</v>
      </c>
      <c r="M181" s="3">
        <f t="shared" si="48"/>
        <v>0</v>
      </c>
      <c r="N181" s="3">
        <f t="shared" si="49"/>
        <v>0</v>
      </c>
      <c r="O181" s="3">
        <f t="shared" si="50"/>
        <v>0</v>
      </c>
      <c r="P181" s="3">
        <f t="shared" si="40"/>
        <v>5</v>
      </c>
      <c r="Q181" s="3">
        <f t="shared" si="41"/>
        <v>0</v>
      </c>
      <c r="R181" s="3">
        <f t="shared" si="42"/>
        <v>0</v>
      </c>
      <c r="S181" s="3">
        <f t="shared" si="43"/>
        <v>0</v>
      </c>
    </row>
    <row r="182" spans="1:95" ht="31.5" x14ac:dyDescent="0.25">
      <c r="A182" s="39" t="s">
        <v>883</v>
      </c>
      <c r="B182" s="11" t="s">
        <v>912</v>
      </c>
      <c r="C182" s="11" t="s">
        <v>913</v>
      </c>
      <c r="D182" s="11" t="s">
        <v>914</v>
      </c>
      <c r="E182" s="33" t="s">
        <v>46</v>
      </c>
      <c r="F182" s="33">
        <v>5</v>
      </c>
      <c r="G182" s="48"/>
      <c r="H182" s="48" t="str">
        <f t="shared" si="44"/>
        <v>Sí</v>
      </c>
      <c r="I182" s="48" t="str">
        <f t="shared" si="45"/>
        <v>Sí</v>
      </c>
      <c r="J182" s="48"/>
      <c r="K182" s="3">
        <f t="shared" si="46"/>
        <v>0</v>
      </c>
      <c r="L182" s="3">
        <f t="shared" si="47"/>
        <v>0</v>
      </c>
      <c r="M182" s="3">
        <f t="shared" si="48"/>
        <v>0</v>
      </c>
      <c r="N182" s="3">
        <f t="shared" si="49"/>
        <v>0</v>
      </c>
      <c r="O182" s="3">
        <f t="shared" si="50"/>
        <v>0</v>
      </c>
      <c r="P182" s="3">
        <f t="shared" si="40"/>
        <v>5</v>
      </c>
      <c r="Q182" s="3">
        <f t="shared" si="41"/>
        <v>0</v>
      </c>
      <c r="R182" s="3">
        <f t="shared" si="42"/>
        <v>0</v>
      </c>
      <c r="S182" s="3">
        <f t="shared" si="43"/>
        <v>0</v>
      </c>
    </row>
    <row r="183" spans="1:95" ht="47.25" x14ac:dyDescent="0.25">
      <c r="A183" s="39" t="s">
        <v>883</v>
      </c>
      <c r="B183" s="11" t="s">
        <v>915</v>
      </c>
      <c r="C183" s="11" t="s">
        <v>916</v>
      </c>
      <c r="D183" s="11" t="s">
        <v>917</v>
      </c>
      <c r="E183" s="33" t="s">
        <v>46</v>
      </c>
      <c r="F183" s="33">
        <v>5</v>
      </c>
      <c r="G183" s="48"/>
      <c r="H183" s="48" t="str">
        <f t="shared" si="44"/>
        <v>Sí</v>
      </c>
      <c r="I183" s="48" t="str">
        <f t="shared" si="45"/>
        <v>Sí</v>
      </c>
      <c r="J183" s="48"/>
      <c r="K183" s="3">
        <f t="shared" si="46"/>
        <v>0</v>
      </c>
      <c r="L183" s="3">
        <f t="shared" si="47"/>
        <v>0</v>
      </c>
      <c r="M183" s="3">
        <f t="shared" si="48"/>
        <v>0</v>
      </c>
      <c r="N183" s="3">
        <f t="shared" si="49"/>
        <v>0</v>
      </c>
      <c r="O183" s="3">
        <f t="shared" si="50"/>
        <v>0</v>
      </c>
      <c r="P183" s="3">
        <f t="shared" si="40"/>
        <v>5</v>
      </c>
      <c r="Q183" s="3">
        <f t="shared" si="41"/>
        <v>0</v>
      </c>
      <c r="R183" s="3">
        <f t="shared" si="42"/>
        <v>0</v>
      </c>
      <c r="S183" s="3">
        <f t="shared" si="43"/>
        <v>0</v>
      </c>
    </row>
    <row r="184" spans="1:95" ht="47.25" x14ac:dyDescent="0.25">
      <c r="A184" s="39" t="s">
        <v>883</v>
      </c>
      <c r="B184" s="11" t="s">
        <v>918</v>
      </c>
      <c r="C184" s="11" t="s">
        <v>919</v>
      </c>
      <c r="D184" s="11" t="s">
        <v>920</v>
      </c>
      <c r="E184" s="33" t="s">
        <v>46</v>
      </c>
      <c r="F184" s="33">
        <v>5</v>
      </c>
      <c r="G184" s="48"/>
      <c r="H184" s="48" t="str">
        <f t="shared" si="44"/>
        <v>Sí</v>
      </c>
      <c r="I184" s="48" t="str">
        <f t="shared" si="45"/>
        <v>Sí</v>
      </c>
      <c r="J184" s="48"/>
      <c r="K184" s="3">
        <f t="shared" si="46"/>
        <v>0</v>
      </c>
      <c r="L184" s="3">
        <f t="shared" si="47"/>
        <v>0</v>
      </c>
      <c r="M184" s="3">
        <f t="shared" si="48"/>
        <v>0</v>
      </c>
      <c r="N184" s="3">
        <f t="shared" si="49"/>
        <v>0</v>
      </c>
      <c r="O184" s="3">
        <f t="shared" si="50"/>
        <v>0</v>
      </c>
      <c r="P184" s="3">
        <f t="shared" si="40"/>
        <v>5</v>
      </c>
      <c r="Q184" s="3">
        <f t="shared" si="41"/>
        <v>0</v>
      </c>
      <c r="R184" s="3">
        <f t="shared" si="42"/>
        <v>0</v>
      </c>
      <c r="S184" s="3">
        <f t="shared" si="43"/>
        <v>0</v>
      </c>
    </row>
    <row r="185" spans="1:95" ht="47.25" x14ac:dyDescent="0.25">
      <c r="A185" s="39" t="s">
        <v>883</v>
      </c>
      <c r="B185" s="11" t="s">
        <v>921</v>
      </c>
      <c r="C185" s="11" t="s">
        <v>922</v>
      </c>
      <c r="D185" s="11" t="s">
        <v>923</v>
      </c>
      <c r="E185" s="33" t="s">
        <v>46</v>
      </c>
      <c r="F185" s="33">
        <v>5</v>
      </c>
      <c r="G185" s="48"/>
      <c r="H185" s="48" t="str">
        <f t="shared" si="44"/>
        <v>Sí</v>
      </c>
      <c r="I185" s="48" t="str">
        <f t="shared" si="45"/>
        <v>Sí</v>
      </c>
      <c r="J185" s="48"/>
      <c r="K185" s="3">
        <f t="shared" si="46"/>
        <v>0</v>
      </c>
      <c r="L185" s="3">
        <f t="shared" si="47"/>
        <v>0</v>
      </c>
      <c r="M185" s="3">
        <f t="shared" si="48"/>
        <v>0</v>
      </c>
      <c r="N185" s="3">
        <f t="shared" si="49"/>
        <v>0</v>
      </c>
      <c r="O185" s="3">
        <f t="shared" si="50"/>
        <v>0</v>
      </c>
      <c r="P185" s="3">
        <f t="shared" si="40"/>
        <v>5</v>
      </c>
      <c r="Q185" s="3">
        <f t="shared" si="41"/>
        <v>0</v>
      </c>
      <c r="R185" s="3">
        <f t="shared" si="42"/>
        <v>0</v>
      </c>
      <c r="S185" s="3">
        <f t="shared" si="43"/>
        <v>0</v>
      </c>
    </row>
    <row r="186" spans="1:95" ht="31.5" x14ac:dyDescent="0.25">
      <c r="A186" s="39" t="s">
        <v>883</v>
      </c>
      <c r="B186" s="11" t="s">
        <v>924</v>
      </c>
      <c r="C186" s="11" t="s">
        <v>925</v>
      </c>
      <c r="D186" s="11" t="s">
        <v>926</v>
      </c>
      <c r="E186" s="33" t="s">
        <v>46</v>
      </c>
      <c r="F186" s="33">
        <v>5</v>
      </c>
      <c r="G186" s="48"/>
      <c r="H186" s="48" t="str">
        <f t="shared" si="44"/>
        <v>Sí</v>
      </c>
      <c r="I186" s="48" t="str">
        <f t="shared" si="45"/>
        <v>Sí</v>
      </c>
      <c r="J186" s="48"/>
      <c r="K186" s="3">
        <f t="shared" si="46"/>
        <v>0</v>
      </c>
      <c r="L186" s="3">
        <f t="shared" si="47"/>
        <v>0</v>
      </c>
      <c r="M186" s="3">
        <f t="shared" si="48"/>
        <v>0</v>
      </c>
      <c r="N186" s="3">
        <f t="shared" si="49"/>
        <v>0</v>
      </c>
      <c r="O186" s="3">
        <f t="shared" si="50"/>
        <v>0</v>
      </c>
      <c r="P186" s="3">
        <f t="shared" si="40"/>
        <v>5</v>
      </c>
      <c r="Q186" s="3">
        <f t="shared" si="41"/>
        <v>0</v>
      </c>
      <c r="R186" s="3">
        <f t="shared" si="42"/>
        <v>0</v>
      </c>
      <c r="S186" s="3">
        <f t="shared" si="43"/>
        <v>0</v>
      </c>
    </row>
    <row r="187" spans="1:95" ht="94.5" x14ac:dyDescent="0.25">
      <c r="A187" s="39" t="s">
        <v>883</v>
      </c>
      <c r="B187" s="11" t="s">
        <v>927</v>
      </c>
      <c r="C187" s="11" t="s">
        <v>928</v>
      </c>
      <c r="D187" s="11" t="s">
        <v>929</v>
      </c>
      <c r="E187" s="33" t="s">
        <v>46</v>
      </c>
      <c r="F187" s="33">
        <v>5</v>
      </c>
      <c r="G187" s="48"/>
      <c r="H187" s="48" t="str">
        <f t="shared" si="44"/>
        <v>Sí</v>
      </c>
      <c r="I187" s="48" t="str">
        <f t="shared" si="45"/>
        <v>Sí</v>
      </c>
      <c r="J187" s="48"/>
      <c r="K187" s="3">
        <f t="shared" si="46"/>
        <v>0</v>
      </c>
      <c r="L187" s="3">
        <f t="shared" si="47"/>
        <v>0</v>
      </c>
      <c r="M187" s="3">
        <f t="shared" si="48"/>
        <v>0</v>
      </c>
      <c r="N187" s="3">
        <f t="shared" si="49"/>
        <v>0</v>
      </c>
      <c r="O187" s="3">
        <f t="shared" si="50"/>
        <v>0</v>
      </c>
      <c r="P187" s="3">
        <f t="shared" si="40"/>
        <v>5</v>
      </c>
      <c r="Q187" s="3">
        <f t="shared" si="41"/>
        <v>0</v>
      </c>
      <c r="R187" s="3">
        <f t="shared" si="42"/>
        <v>0</v>
      </c>
      <c r="S187" s="3">
        <f t="shared" si="43"/>
        <v>0</v>
      </c>
    </row>
    <row r="188" spans="1:95" ht="31.5" x14ac:dyDescent="0.25">
      <c r="A188" s="39" t="s">
        <v>883</v>
      </c>
      <c r="B188" s="11" t="s">
        <v>930</v>
      </c>
      <c r="C188" s="11" t="s">
        <v>931</v>
      </c>
      <c r="D188" s="11" t="s">
        <v>932</v>
      </c>
      <c r="E188" s="33" t="s">
        <v>46</v>
      </c>
      <c r="F188" s="33">
        <v>5</v>
      </c>
      <c r="G188" s="48"/>
      <c r="H188" s="48" t="str">
        <f t="shared" si="44"/>
        <v>Sí</v>
      </c>
      <c r="I188" s="48" t="str">
        <f t="shared" si="45"/>
        <v>Sí</v>
      </c>
      <c r="J188" s="48"/>
      <c r="K188" s="3">
        <f t="shared" si="46"/>
        <v>0</v>
      </c>
      <c r="L188" s="3">
        <f t="shared" si="47"/>
        <v>0</v>
      </c>
      <c r="M188" s="3">
        <f t="shared" si="48"/>
        <v>0</v>
      </c>
      <c r="N188" s="3">
        <f t="shared" si="49"/>
        <v>0</v>
      </c>
      <c r="O188" s="3">
        <f t="shared" si="50"/>
        <v>0</v>
      </c>
      <c r="P188" s="3">
        <f t="shared" si="40"/>
        <v>5</v>
      </c>
      <c r="Q188" s="3">
        <f t="shared" si="41"/>
        <v>0</v>
      </c>
      <c r="R188" s="3">
        <f t="shared" si="42"/>
        <v>0</v>
      </c>
      <c r="S188" s="3">
        <f t="shared" si="43"/>
        <v>0</v>
      </c>
    </row>
    <row r="189" spans="1:95" ht="31.5" x14ac:dyDescent="0.25">
      <c r="A189" s="39" t="s">
        <v>883</v>
      </c>
      <c r="B189" s="11" t="s">
        <v>933</v>
      </c>
      <c r="C189" s="11" t="s">
        <v>934</v>
      </c>
      <c r="D189" s="11" t="s">
        <v>935</v>
      </c>
      <c r="E189" s="33" t="s">
        <v>46</v>
      </c>
      <c r="F189" s="33">
        <v>5</v>
      </c>
      <c r="G189" s="48"/>
      <c r="H189" s="48" t="str">
        <f t="shared" si="44"/>
        <v>Sí</v>
      </c>
      <c r="I189" s="48" t="str">
        <f t="shared" si="45"/>
        <v>Sí</v>
      </c>
      <c r="J189" s="48"/>
      <c r="K189" s="3">
        <f t="shared" si="46"/>
        <v>0</v>
      </c>
      <c r="L189" s="3">
        <f t="shared" si="47"/>
        <v>0</v>
      </c>
      <c r="M189" s="3">
        <f t="shared" si="48"/>
        <v>0</v>
      </c>
      <c r="N189" s="3">
        <f t="shared" si="49"/>
        <v>0</v>
      </c>
      <c r="O189" s="3">
        <f t="shared" si="50"/>
        <v>0</v>
      </c>
      <c r="P189" s="3">
        <f t="shared" si="40"/>
        <v>5</v>
      </c>
      <c r="Q189" s="3">
        <f t="shared" si="41"/>
        <v>0</v>
      </c>
      <c r="R189" s="3">
        <f t="shared" si="42"/>
        <v>0</v>
      </c>
      <c r="S189" s="3">
        <f t="shared" si="43"/>
        <v>0</v>
      </c>
    </row>
    <row r="190" spans="1:95" ht="47.25" x14ac:dyDescent="0.25">
      <c r="A190" s="39" t="s">
        <v>883</v>
      </c>
      <c r="B190" s="11" t="s">
        <v>936</v>
      </c>
      <c r="C190" s="11" t="s">
        <v>937</v>
      </c>
      <c r="D190" s="11" t="s">
        <v>938</v>
      </c>
      <c r="E190" s="33" t="s">
        <v>83</v>
      </c>
      <c r="F190" s="33">
        <v>3</v>
      </c>
      <c r="G190" s="48"/>
      <c r="H190" s="48" t="str">
        <f t="shared" si="44"/>
        <v/>
      </c>
      <c r="I190" s="48" t="str">
        <f t="shared" si="45"/>
        <v>Sí</v>
      </c>
      <c r="J190" s="48"/>
      <c r="K190" s="3">
        <f t="shared" si="46"/>
        <v>0</v>
      </c>
      <c r="L190" s="3">
        <f t="shared" si="47"/>
        <v>0</v>
      </c>
      <c r="M190" s="3">
        <f t="shared" si="48"/>
        <v>0</v>
      </c>
      <c r="N190" s="3">
        <f t="shared" si="49"/>
        <v>0</v>
      </c>
      <c r="O190" s="3">
        <f t="shared" si="50"/>
        <v>0</v>
      </c>
      <c r="P190" s="3">
        <f t="shared" si="40"/>
        <v>0</v>
      </c>
      <c r="Q190" s="3">
        <f t="shared" si="41"/>
        <v>3</v>
      </c>
      <c r="R190" s="3">
        <f t="shared" si="42"/>
        <v>0</v>
      </c>
      <c r="S190" s="3">
        <f t="shared" si="43"/>
        <v>0</v>
      </c>
    </row>
    <row r="191" spans="1:95" ht="110.25" x14ac:dyDescent="0.25">
      <c r="A191" s="39" t="s">
        <v>883</v>
      </c>
      <c r="B191" s="11" t="s">
        <v>939</v>
      </c>
      <c r="C191" s="11" t="s">
        <v>940</v>
      </c>
      <c r="D191" s="11" t="s">
        <v>941</v>
      </c>
      <c r="E191" s="33" t="s">
        <v>83</v>
      </c>
      <c r="F191" s="33">
        <v>3</v>
      </c>
      <c r="G191" s="48"/>
      <c r="H191" s="48" t="str">
        <f t="shared" si="44"/>
        <v/>
      </c>
      <c r="I191" s="48" t="str">
        <f t="shared" si="45"/>
        <v>Sí</v>
      </c>
      <c r="J191" s="48"/>
      <c r="K191" s="3">
        <f t="shared" si="46"/>
        <v>0</v>
      </c>
      <c r="L191" s="3">
        <f t="shared" si="47"/>
        <v>0</v>
      </c>
      <c r="M191" s="3">
        <f t="shared" si="48"/>
        <v>0</v>
      </c>
      <c r="N191" s="3">
        <f t="shared" si="49"/>
        <v>0</v>
      </c>
      <c r="O191" s="3">
        <f t="shared" si="50"/>
        <v>0</v>
      </c>
      <c r="P191" s="3">
        <f t="shared" si="40"/>
        <v>0</v>
      </c>
      <c r="Q191" s="3">
        <f t="shared" si="41"/>
        <v>3</v>
      </c>
      <c r="R191" s="3">
        <f t="shared" si="42"/>
        <v>0</v>
      </c>
      <c r="S191" s="3">
        <f t="shared" si="43"/>
        <v>0</v>
      </c>
    </row>
    <row r="192" spans="1:95" s="36" customFormat="1" ht="78.75" x14ac:dyDescent="0.25">
      <c r="A192" s="39" t="s">
        <v>883</v>
      </c>
      <c r="B192" s="11" t="s">
        <v>942</v>
      </c>
      <c r="C192" s="23" t="s">
        <v>943</v>
      </c>
      <c r="D192" s="23" t="s">
        <v>944</v>
      </c>
      <c r="E192" s="33" t="s">
        <v>46</v>
      </c>
      <c r="F192" s="33">
        <v>4</v>
      </c>
      <c r="G192" s="48"/>
      <c r="H192" s="48" t="str">
        <f t="shared" si="44"/>
        <v>Sí</v>
      </c>
      <c r="I192" s="48" t="str">
        <f t="shared" si="45"/>
        <v>Sí</v>
      </c>
      <c r="J192" s="48"/>
      <c r="K192" s="3">
        <f t="shared" si="46"/>
        <v>0</v>
      </c>
      <c r="L192" s="3">
        <f t="shared" si="47"/>
        <v>0</v>
      </c>
      <c r="M192" s="3">
        <f t="shared" si="48"/>
        <v>0</v>
      </c>
      <c r="N192" s="3">
        <f t="shared" si="49"/>
        <v>0</v>
      </c>
      <c r="O192" s="3">
        <f t="shared" si="50"/>
        <v>0</v>
      </c>
      <c r="P192" s="3">
        <f t="shared" si="40"/>
        <v>4</v>
      </c>
      <c r="Q192" s="3">
        <f t="shared" si="41"/>
        <v>0</v>
      </c>
      <c r="R192" s="3">
        <f t="shared" si="42"/>
        <v>0</v>
      </c>
      <c r="S192" s="3">
        <f t="shared" si="43"/>
        <v>0</v>
      </c>
      <c r="T192" s="38"/>
      <c r="U192" s="38"/>
      <c r="V192" s="38"/>
      <c r="W192" s="38"/>
      <c r="X192" s="38"/>
      <c r="Y192" s="38"/>
      <c r="Z192" s="38"/>
      <c r="AA192" s="38"/>
      <c r="AB192" s="38"/>
      <c r="AC192" s="38"/>
      <c r="AD192" s="38"/>
      <c r="AE192" s="38"/>
      <c r="AF192" s="38"/>
      <c r="AG192" s="38"/>
      <c r="AH192" s="38"/>
      <c r="AI192" s="38"/>
      <c r="AJ192" s="38"/>
      <c r="AK192" s="38"/>
      <c r="AL192" s="38"/>
      <c r="AM192" s="38"/>
      <c r="AN192" s="38"/>
      <c r="AO192" s="38"/>
      <c r="AP192" s="38"/>
      <c r="AQ192" s="38"/>
      <c r="AR192" s="38"/>
      <c r="AS192" s="38"/>
      <c r="AT192" s="38"/>
      <c r="AU192" s="38"/>
      <c r="AV192" s="38"/>
      <c r="AW192" s="38"/>
      <c r="AX192" s="38"/>
      <c r="AY192" s="38"/>
      <c r="AZ192" s="38"/>
      <c r="BA192" s="38"/>
      <c r="BB192" s="38"/>
      <c r="BC192" s="38"/>
      <c r="BD192" s="38"/>
      <c r="BE192" s="38"/>
      <c r="BF192" s="38"/>
      <c r="BG192" s="38"/>
      <c r="BH192" s="38"/>
      <c r="BI192" s="38"/>
      <c r="BJ192" s="38"/>
      <c r="BK192" s="38"/>
    </row>
    <row r="193" spans="1:19" ht="47.25" x14ac:dyDescent="0.25">
      <c r="A193" s="39" t="s">
        <v>883</v>
      </c>
      <c r="B193" s="11" t="s">
        <v>945</v>
      </c>
      <c r="C193" s="11" t="s">
        <v>946</v>
      </c>
      <c r="D193" s="11" t="s">
        <v>947</v>
      </c>
      <c r="E193" s="33" t="s">
        <v>46</v>
      </c>
      <c r="F193" s="33">
        <v>5</v>
      </c>
      <c r="G193" s="48"/>
      <c r="H193" s="48" t="str">
        <f t="shared" si="44"/>
        <v>Sí</v>
      </c>
      <c r="I193" s="48" t="str">
        <f t="shared" si="45"/>
        <v>Sí</v>
      </c>
      <c r="J193" s="48"/>
      <c r="K193" s="3">
        <f t="shared" si="46"/>
        <v>0</v>
      </c>
      <c r="L193" s="3">
        <f t="shared" si="47"/>
        <v>0</v>
      </c>
      <c r="M193" s="3">
        <f t="shared" si="48"/>
        <v>0</v>
      </c>
      <c r="N193" s="3">
        <f t="shared" si="49"/>
        <v>0</v>
      </c>
      <c r="O193" s="3">
        <f t="shared" si="50"/>
        <v>0</v>
      </c>
      <c r="P193" s="3">
        <f t="shared" si="40"/>
        <v>5</v>
      </c>
      <c r="Q193" s="3">
        <f t="shared" si="41"/>
        <v>0</v>
      </c>
      <c r="R193" s="3">
        <f t="shared" si="42"/>
        <v>0</v>
      </c>
      <c r="S193" s="3">
        <f t="shared" si="43"/>
        <v>0</v>
      </c>
    </row>
    <row r="194" spans="1:19" ht="31.5" x14ac:dyDescent="0.25">
      <c r="A194" s="39" t="s">
        <v>883</v>
      </c>
      <c r="B194" s="11" t="s">
        <v>948</v>
      </c>
      <c r="C194" s="11" t="s">
        <v>949</v>
      </c>
      <c r="D194" s="11" t="s">
        <v>950</v>
      </c>
      <c r="E194" s="33" t="s">
        <v>46</v>
      </c>
      <c r="F194" s="33">
        <v>5</v>
      </c>
      <c r="G194" s="48"/>
      <c r="H194" s="48" t="str">
        <f t="shared" si="44"/>
        <v>Sí</v>
      </c>
      <c r="I194" s="48" t="str">
        <f t="shared" si="45"/>
        <v>Sí</v>
      </c>
      <c r="J194" s="48"/>
      <c r="K194" s="3">
        <f t="shared" si="46"/>
        <v>0</v>
      </c>
      <c r="L194" s="3">
        <f t="shared" si="47"/>
        <v>0</v>
      </c>
      <c r="M194" s="3">
        <f t="shared" si="48"/>
        <v>0</v>
      </c>
      <c r="N194" s="3">
        <f t="shared" si="49"/>
        <v>0</v>
      </c>
      <c r="O194" s="3">
        <f t="shared" si="50"/>
        <v>0</v>
      </c>
      <c r="P194" s="3">
        <f t="shared" si="40"/>
        <v>5</v>
      </c>
      <c r="Q194" s="3">
        <f t="shared" si="41"/>
        <v>0</v>
      </c>
      <c r="R194" s="3">
        <f t="shared" si="42"/>
        <v>0</v>
      </c>
      <c r="S194" s="3">
        <f t="shared" si="43"/>
        <v>0</v>
      </c>
    </row>
    <row r="195" spans="1:19" ht="31.5" x14ac:dyDescent="0.25">
      <c r="A195" s="39" t="s">
        <v>883</v>
      </c>
      <c r="B195" s="11" t="s">
        <v>951</v>
      </c>
      <c r="C195" s="11" t="s">
        <v>952</v>
      </c>
      <c r="D195" s="11" t="s">
        <v>953</v>
      </c>
      <c r="E195" s="33" t="s">
        <v>46</v>
      </c>
      <c r="F195" s="33">
        <v>3</v>
      </c>
      <c r="G195" s="48"/>
      <c r="H195" s="48" t="str">
        <f t="shared" si="44"/>
        <v>Sí</v>
      </c>
      <c r="I195" s="48" t="str">
        <f t="shared" si="45"/>
        <v>Sí</v>
      </c>
      <c r="J195" s="48"/>
      <c r="K195" s="3">
        <f t="shared" si="46"/>
        <v>0</v>
      </c>
      <c r="L195" s="3">
        <f t="shared" si="47"/>
        <v>0</v>
      </c>
      <c r="M195" s="3">
        <f t="shared" si="48"/>
        <v>0</v>
      </c>
      <c r="N195" s="3">
        <f t="shared" si="49"/>
        <v>0</v>
      </c>
      <c r="O195" s="3">
        <f t="shared" si="50"/>
        <v>0</v>
      </c>
      <c r="P195" s="3">
        <f t="shared" si="40"/>
        <v>3</v>
      </c>
      <c r="Q195" s="3">
        <f t="shared" si="41"/>
        <v>0</v>
      </c>
      <c r="R195" s="3">
        <f t="shared" si="42"/>
        <v>0</v>
      </c>
      <c r="S195" s="3">
        <f t="shared" si="43"/>
        <v>0</v>
      </c>
    </row>
    <row r="196" spans="1:19" ht="47.25" x14ac:dyDescent="0.25">
      <c r="A196" s="39" t="s">
        <v>883</v>
      </c>
      <c r="B196" s="11" t="s">
        <v>954</v>
      </c>
      <c r="C196" s="11" t="s">
        <v>955</v>
      </c>
      <c r="D196" s="11" t="s">
        <v>956</v>
      </c>
      <c r="E196" s="33" t="s">
        <v>46</v>
      </c>
      <c r="F196" s="33">
        <v>5</v>
      </c>
      <c r="G196" s="48"/>
      <c r="H196" s="48" t="str">
        <f t="shared" si="44"/>
        <v>Sí</v>
      </c>
      <c r="I196" s="48" t="str">
        <f t="shared" si="45"/>
        <v>Sí</v>
      </c>
      <c r="J196" s="48"/>
      <c r="K196" s="3">
        <f t="shared" si="46"/>
        <v>0</v>
      </c>
      <c r="L196" s="3">
        <f t="shared" si="47"/>
        <v>0</v>
      </c>
      <c r="M196" s="3">
        <f t="shared" si="48"/>
        <v>0</v>
      </c>
      <c r="N196" s="3">
        <f t="shared" si="49"/>
        <v>0</v>
      </c>
      <c r="O196" s="3">
        <f t="shared" si="50"/>
        <v>0</v>
      </c>
      <c r="P196" s="3">
        <f t="shared" ref="P196:P219" si="51">IF($E196="Nivel 1",$F196,0)</f>
        <v>5</v>
      </c>
      <c r="Q196" s="3">
        <f t="shared" ref="Q196:Q219" si="52">IF($E196="Nivel 2",$F196,0)</f>
        <v>0</v>
      </c>
      <c r="R196" s="3">
        <f t="shared" ref="R196:R219" si="53">IF($E196="Nivel 3",$F196,0)</f>
        <v>0</v>
      </c>
      <c r="S196" s="3">
        <f t="shared" ref="S196:S219" si="54">IF($E196="Nivel 4",$F196,0)</f>
        <v>0</v>
      </c>
    </row>
    <row r="197" spans="1:19" ht="15.75" x14ac:dyDescent="0.25">
      <c r="A197" s="39" t="s">
        <v>883</v>
      </c>
      <c r="B197" s="11" t="s">
        <v>957</v>
      </c>
      <c r="C197" s="11" t="s">
        <v>958</v>
      </c>
      <c r="D197" s="11" t="s">
        <v>959</v>
      </c>
      <c r="E197" s="33" t="s">
        <v>46</v>
      </c>
      <c r="F197" s="33">
        <v>4</v>
      </c>
      <c r="G197" s="48"/>
      <c r="H197" s="48" t="str">
        <f t="shared" si="44"/>
        <v>Sí</v>
      </c>
      <c r="I197" s="48" t="str">
        <f t="shared" si="45"/>
        <v>Sí</v>
      </c>
      <c r="J197" s="48"/>
      <c r="K197" s="3">
        <f t="shared" si="46"/>
        <v>0</v>
      </c>
      <c r="L197" s="3">
        <f t="shared" si="47"/>
        <v>0</v>
      </c>
      <c r="M197" s="3">
        <f t="shared" si="48"/>
        <v>0</v>
      </c>
      <c r="N197" s="3">
        <f t="shared" si="49"/>
        <v>0</v>
      </c>
      <c r="O197" s="3">
        <f t="shared" si="50"/>
        <v>0</v>
      </c>
      <c r="P197" s="3">
        <f t="shared" si="51"/>
        <v>4</v>
      </c>
      <c r="Q197" s="3">
        <f t="shared" si="52"/>
        <v>0</v>
      </c>
      <c r="R197" s="3">
        <f t="shared" si="53"/>
        <v>0</v>
      </c>
      <c r="S197" s="3">
        <f t="shared" si="54"/>
        <v>0</v>
      </c>
    </row>
    <row r="198" spans="1:19" ht="31.5" x14ac:dyDescent="0.25">
      <c r="A198" s="39" t="s">
        <v>883</v>
      </c>
      <c r="B198" s="11" t="s">
        <v>960</v>
      </c>
      <c r="C198" s="11" t="s">
        <v>961</v>
      </c>
      <c r="D198" s="11" t="s">
        <v>962</v>
      </c>
      <c r="E198" s="33" t="s">
        <v>46</v>
      </c>
      <c r="F198" s="33">
        <v>3</v>
      </c>
      <c r="G198" s="48"/>
      <c r="H198" s="48" t="str">
        <f t="shared" si="44"/>
        <v>Sí</v>
      </c>
      <c r="I198" s="48" t="str">
        <f t="shared" si="45"/>
        <v>Sí</v>
      </c>
      <c r="J198" s="48"/>
      <c r="K198" s="3">
        <f t="shared" si="46"/>
        <v>0</v>
      </c>
      <c r="L198" s="3">
        <f t="shared" si="47"/>
        <v>0</v>
      </c>
      <c r="M198" s="3">
        <f t="shared" si="48"/>
        <v>0</v>
      </c>
      <c r="N198" s="3">
        <f t="shared" si="49"/>
        <v>0</v>
      </c>
      <c r="O198" s="3">
        <f t="shared" si="50"/>
        <v>0</v>
      </c>
      <c r="P198" s="3">
        <f t="shared" si="51"/>
        <v>3</v>
      </c>
      <c r="Q198" s="3">
        <f t="shared" si="52"/>
        <v>0</v>
      </c>
      <c r="R198" s="3">
        <f t="shared" si="53"/>
        <v>0</v>
      </c>
      <c r="S198" s="3">
        <f t="shared" si="54"/>
        <v>0</v>
      </c>
    </row>
    <row r="199" spans="1:19" ht="31.5" x14ac:dyDescent="0.25">
      <c r="A199" s="39" t="s">
        <v>883</v>
      </c>
      <c r="B199" s="11" t="s">
        <v>963</v>
      </c>
      <c r="C199" s="11" t="s">
        <v>964</v>
      </c>
      <c r="D199" s="11" t="s">
        <v>965</v>
      </c>
      <c r="E199" s="33" t="s">
        <v>46</v>
      </c>
      <c r="F199" s="33">
        <v>5</v>
      </c>
      <c r="G199" s="48"/>
      <c r="H199" s="48" t="str">
        <f t="shared" si="44"/>
        <v>Sí</v>
      </c>
      <c r="I199" s="48" t="str">
        <f t="shared" si="45"/>
        <v>Sí</v>
      </c>
      <c r="J199" s="48"/>
      <c r="K199" s="3">
        <f t="shared" si="46"/>
        <v>0</v>
      </c>
      <c r="L199" s="3">
        <f t="shared" si="47"/>
        <v>0</v>
      </c>
      <c r="M199" s="3">
        <f t="shared" si="48"/>
        <v>0</v>
      </c>
      <c r="N199" s="3">
        <f t="shared" si="49"/>
        <v>0</v>
      </c>
      <c r="O199" s="3">
        <f t="shared" si="50"/>
        <v>0</v>
      </c>
      <c r="P199" s="3">
        <f t="shared" si="51"/>
        <v>5</v>
      </c>
      <c r="Q199" s="3">
        <f t="shared" si="52"/>
        <v>0</v>
      </c>
      <c r="R199" s="3">
        <f t="shared" si="53"/>
        <v>0</v>
      </c>
      <c r="S199" s="3">
        <f t="shared" si="54"/>
        <v>0</v>
      </c>
    </row>
    <row r="200" spans="1:19" ht="31.5" x14ac:dyDescent="0.25">
      <c r="A200" s="39" t="s">
        <v>883</v>
      </c>
      <c r="B200" s="11" t="s">
        <v>966</v>
      </c>
      <c r="C200" s="11" t="s">
        <v>967</v>
      </c>
      <c r="D200" s="11" t="s">
        <v>968</v>
      </c>
      <c r="E200" s="33" t="s">
        <v>46</v>
      </c>
      <c r="F200" s="33">
        <v>5</v>
      </c>
      <c r="G200" s="48"/>
      <c r="H200" s="48" t="str">
        <f t="shared" si="44"/>
        <v>Sí</v>
      </c>
      <c r="I200" s="48" t="str">
        <f t="shared" si="45"/>
        <v>Sí</v>
      </c>
      <c r="J200" s="48"/>
      <c r="K200" s="3">
        <f t="shared" si="46"/>
        <v>0</v>
      </c>
      <c r="L200" s="3">
        <f t="shared" si="47"/>
        <v>0</v>
      </c>
      <c r="M200" s="3">
        <f t="shared" si="48"/>
        <v>0</v>
      </c>
      <c r="N200" s="3">
        <f t="shared" si="49"/>
        <v>0</v>
      </c>
      <c r="O200" s="3">
        <f t="shared" si="50"/>
        <v>0</v>
      </c>
      <c r="P200" s="3">
        <f t="shared" si="51"/>
        <v>5</v>
      </c>
      <c r="Q200" s="3">
        <f t="shared" si="52"/>
        <v>0</v>
      </c>
      <c r="R200" s="3">
        <f t="shared" si="53"/>
        <v>0</v>
      </c>
      <c r="S200" s="3">
        <f t="shared" si="54"/>
        <v>0</v>
      </c>
    </row>
    <row r="201" spans="1:19" ht="63" x14ac:dyDescent="0.25">
      <c r="A201" s="39" t="s">
        <v>883</v>
      </c>
      <c r="B201" s="11" t="s">
        <v>969</v>
      </c>
      <c r="C201" s="11" t="s">
        <v>970</v>
      </c>
      <c r="D201" s="11" t="s">
        <v>971</v>
      </c>
      <c r="E201" s="33" t="s">
        <v>46</v>
      </c>
      <c r="F201" s="33">
        <v>5</v>
      </c>
      <c r="G201" s="48"/>
      <c r="H201" s="48" t="str">
        <f t="shared" si="44"/>
        <v>Sí</v>
      </c>
      <c r="I201" s="48" t="str">
        <f t="shared" si="45"/>
        <v>Sí</v>
      </c>
      <c r="J201" s="48"/>
      <c r="K201" s="3">
        <f t="shared" si="46"/>
        <v>0</v>
      </c>
      <c r="L201" s="3">
        <f t="shared" si="47"/>
        <v>0</v>
      </c>
      <c r="M201" s="3">
        <f t="shared" si="48"/>
        <v>0</v>
      </c>
      <c r="N201" s="3">
        <f t="shared" si="49"/>
        <v>0</v>
      </c>
      <c r="O201" s="3">
        <f t="shared" si="50"/>
        <v>0</v>
      </c>
      <c r="P201" s="3">
        <f t="shared" si="51"/>
        <v>5</v>
      </c>
      <c r="Q201" s="3">
        <f t="shared" si="52"/>
        <v>0</v>
      </c>
      <c r="R201" s="3">
        <f t="shared" si="53"/>
        <v>0</v>
      </c>
      <c r="S201" s="3">
        <f t="shared" si="54"/>
        <v>0</v>
      </c>
    </row>
    <row r="202" spans="1:19" ht="63" x14ac:dyDescent="0.25">
      <c r="A202" s="39" t="s">
        <v>883</v>
      </c>
      <c r="B202" s="11" t="s">
        <v>972</v>
      </c>
      <c r="C202" s="11" t="s">
        <v>973</v>
      </c>
      <c r="D202" s="11" t="s">
        <v>974</v>
      </c>
      <c r="E202" s="33" t="s">
        <v>46</v>
      </c>
      <c r="F202" s="33">
        <v>5</v>
      </c>
      <c r="G202" s="48"/>
      <c r="H202" s="48" t="str">
        <f t="shared" si="44"/>
        <v>Sí</v>
      </c>
      <c r="I202" s="48" t="str">
        <f t="shared" si="45"/>
        <v>Sí</v>
      </c>
      <c r="J202" s="48"/>
      <c r="K202" s="3">
        <f t="shared" si="46"/>
        <v>0</v>
      </c>
      <c r="L202" s="3">
        <f t="shared" si="47"/>
        <v>0</v>
      </c>
      <c r="M202" s="3">
        <f t="shared" si="48"/>
        <v>0</v>
      </c>
      <c r="N202" s="3">
        <f t="shared" si="49"/>
        <v>0</v>
      </c>
      <c r="O202" s="3">
        <f t="shared" si="50"/>
        <v>0</v>
      </c>
      <c r="P202" s="3">
        <f t="shared" si="51"/>
        <v>5</v>
      </c>
      <c r="Q202" s="3">
        <f t="shared" si="52"/>
        <v>0</v>
      </c>
      <c r="R202" s="3">
        <f t="shared" si="53"/>
        <v>0</v>
      </c>
      <c r="S202" s="3">
        <f t="shared" si="54"/>
        <v>0</v>
      </c>
    </row>
    <row r="203" spans="1:19" ht="63" x14ac:dyDescent="0.25">
      <c r="A203" s="39" t="s">
        <v>883</v>
      </c>
      <c r="B203" s="11" t="s">
        <v>975</v>
      </c>
      <c r="C203" s="11" t="s">
        <v>976</v>
      </c>
      <c r="D203" s="11" t="s">
        <v>977</v>
      </c>
      <c r="E203" s="33" t="s">
        <v>147</v>
      </c>
      <c r="F203" s="33">
        <v>4</v>
      </c>
      <c r="G203" s="48"/>
      <c r="H203" s="48" t="str">
        <f t="shared" si="44"/>
        <v/>
      </c>
      <c r="I203" s="48" t="str">
        <f t="shared" si="45"/>
        <v/>
      </c>
      <c r="J203" s="48"/>
      <c r="K203" s="3">
        <f t="shared" si="46"/>
        <v>0</v>
      </c>
      <c r="L203" s="3">
        <f t="shared" si="47"/>
        <v>0</v>
      </c>
      <c r="M203" s="3">
        <f t="shared" si="48"/>
        <v>0</v>
      </c>
      <c r="N203" s="3">
        <f t="shared" si="49"/>
        <v>0</v>
      </c>
      <c r="O203" s="3">
        <f t="shared" si="50"/>
        <v>0</v>
      </c>
      <c r="P203" s="3">
        <f t="shared" si="51"/>
        <v>0</v>
      </c>
      <c r="Q203" s="3">
        <f t="shared" si="52"/>
        <v>0</v>
      </c>
      <c r="R203" s="3">
        <f t="shared" si="53"/>
        <v>4</v>
      </c>
      <c r="S203" s="3">
        <f t="shared" si="54"/>
        <v>0</v>
      </c>
    </row>
    <row r="204" spans="1:19" ht="15.75" x14ac:dyDescent="0.25">
      <c r="A204" s="29"/>
      <c r="B204" s="71" t="s">
        <v>978</v>
      </c>
      <c r="C204" s="72"/>
      <c r="D204" s="72"/>
      <c r="E204" s="42"/>
      <c r="F204" s="42"/>
      <c r="G204" s="62"/>
      <c r="H204" s="62"/>
      <c r="I204" s="62"/>
      <c r="J204" s="62"/>
      <c r="K204" s="30"/>
      <c r="L204" s="30"/>
      <c r="M204" s="30"/>
      <c r="N204" s="30"/>
      <c r="O204" s="30"/>
      <c r="P204" s="30"/>
      <c r="Q204" s="30"/>
      <c r="R204" s="30"/>
      <c r="S204" s="30"/>
    </row>
    <row r="205" spans="1:19" ht="47.25" x14ac:dyDescent="0.25">
      <c r="A205" s="39" t="s">
        <v>979</v>
      </c>
      <c r="B205" s="11" t="s">
        <v>980</v>
      </c>
      <c r="C205" s="11" t="s">
        <v>981</v>
      </c>
      <c r="D205" s="11" t="s">
        <v>982</v>
      </c>
      <c r="E205" s="33" t="s">
        <v>46</v>
      </c>
      <c r="F205" s="33">
        <v>5</v>
      </c>
      <c r="G205" s="48"/>
      <c r="H205" s="48" t="str">
        <f t="shared" ref="H205:H208" si="55">IF($E205="Nivel 1","Sí","")</f>
        <v>Sí</v>
      </c>
      <c r="I205" s="48" t="str">
        <f t="shared" ref="I205:I208" si="56">IF($E205="Nivel 1","Sí",IF($E205="Nivel 2","Sí",""))</f>
        <v>Sí</v>
      </c>
      <c r="J205" s="48"/>
      <c r="K205" s="3">
        <f t="shared" ref="K205:K208" si="57">IF($H205="Sí",IF($E205="Nivel 2",$F205,0), 0)</f>
        <v>0</v>
      </c>
      <c r="L205" s="3">
        <f t="shared" ref="L205:L208" si="58">IF($H205="Sí",IF($E205="Nivel 3",$F205,0), 0)</f>
        <v>0</v>
      </c>
      <c r="M205" s="3">
        <f t="shared" ref="M205:M208" si="59">IF($H205="Sí",IF($E205="Nivel 4",$F205,0), 0)</f>
        <v>0</v>
      </c>
      <c r="N205" s="3">
        <f t="shared" ref="N205:N208" si="60">IF($I205="Sí",IF($E205="Nivel 3",$F205,0), 0)</f>
        <v>0</v>
      </c>
      <c r="O205" s="3">
        <f t="shared" ref="O205:O208" si="61">IF($I205="Sí",IF($E205="Nivel 4",$F205,0), 0)</f>
        <v>0</v>
      </c>
      <c r="P205" s="3">
        <f t="shared" si="51"/>
        <v>5</v>
      </c>
      <c r="Q205" s="3">
        <f t="shared" si="52"/>
        <v>0</v>
      </c>
      <c r="R205" s="3">
        <f t="shared" si="53"/>
        <v>0</v>
      </c>
      <c r="S205" s="3">
        <f t="shared" si="54"/>
        <v>0</v>
      </c>
    </row>
    <row r="206" spans="1:19" ht="31.5" x14ac:dyDescent="0.25">
      <c r="A206" s="39" t="s">
        <v>979</v>
      </c>
      <c r="B206" s="11" t="s">
        <v>983</v>
      </c>
      <c r="C206" s="11" t="s">
        <v>984</v>
      </c>
      <c r="D206" s="11" t="s">
        <v>985</v>
      </c>
      <c r="E206" s="33" t="s">
        <v>46</v>
      </c>
      <c r="F206" s="33">
        <v>5</v>
      </c>
      <c r="G206" s="48"/>
      <c r="H206" s="48" t="str">
        <f t="shared" si="55"/>
        <v>Sí</v>
      </c>
      <c r="I206" s="48" t="str">
        <f t="shared" si="56"/>
        <v>Sí</v>
      </c>
      <c r="J206" s="48"/>
      <c r="K206" s="3">
        <f t="shared" si="57"/>
        <v>0</v>
      </c>
      <c r="L206" s="3">
        <f t="shared" si="58"/>
        <v>0</v>
      </c>
      <c r="M206" s="3">
        <f t="shared" si="59"/>
        <v>0</v>
      </c>
      <c r="N206" s="3">
        <f t="shared" si="60"/>
        <v>0</v>
      </c>
      <c r="O206" s="3">
        <f t="shared" si="61"/>
        <v>0</v>
      </c>
      <c r="P206" s="3">
        <f t="shared" si="51"/>
        <v>5</v>
      </c>
      <c r="Q206" s="3">
        <f t="shared" si="52"/>
        <v>0</v>
      </c>
      <c r="R206" s="3">
        <f t="shared" si="53"/>
        <v>0</v>
      </c>
      <c r="S206" s="3">
        <f t="shared" si="54"/>
        <v>0</v>
      </c>
    </row>
    <row r="207" spans="1:19" ht="31.5" x14ac:dyDescent="0.25">
      <c r="A207" s="39" t="s">
        <v>979</v>
      </c>
      <c r="B207" s="11" t="s">
        <v>986</v>
      </c>
      <c r="C207" s="11" t="s">
        <v>987</v>
      </c>
      <c r="D207" s="11" t="s">
        <v>988</v>
      </c>
      <c r="E207" s="33" t="s">
        <v>46</v>
      </c>
      <c r="F207" s="33">
        <v>5</v>
      </c>
      <c r="G207" s="48"/>
      <c r="H207" s="48" t="str">
        <f t="shared" si="55"/>
        <v>Sí</v>
      </c>
      <c r="I207" s="48" t="str">
        <f t="shared" si="56"/>
        <v>Sí</v>
      </c>
      <c r="J207" s="48"/>
      <c r="K207" s="3">
        <f t="shared" si="57"/>
        <v>0</v>
      </c>
      <c r="L207" s="3">
        <f t="shared" si="58"/>
        <v>0</v>
      </c>
      <c r="M207" s="3">
        <f t="shared" si="59"/>
        <v>0</v>
      </c>
      <c r="N207" s="3">
        <f t="shared" si="60"/>
        <v>0</v>
      </c>
      <c r="O207" s="3">
        <f t="shared" si="61"/>
        <v>0</v>
      </c>
      <c r="P207" s="3">
        <f t="shared" si="51"/>
        <v>5</v>
      </c>
      <c r="Q207" s="3">
        <f t="shared" si="52"/>
        <v>0</v>
      </c>
      <c r="R207" s="3">
        <f t="shared" si="53"/>
        <v>0</v>
      </c>
      <c r="S207" s="3">
        <f t="shared" si="54"/>
        <v>0</v>
      </c>
    </row>
    <row r="208" spans="1:19" ht="31.5" x14ac:dyDescent="0.25">
      <c r="A208" s="39" t="s">
        <v>979</v>
      </c>
      <c r="B208" s="11" t="s">
        <v>989</v>
      </c>
      <c r="C208" s="11" t="s">
        <v>990</v>
      </c>
      <c r="D208" s="11" t="s">
        <v>991</v>
      </c>
      <c r="E208" s="33" t="s">
        <v>46</v>
      </c>
      <c r="F208" s="33">
        <v>4</v>
      </c>
      <c r="G208" s="48"/>
      <c r="H208" s="48" t="str">
        <f t="shared" si="55"/>
        <v>Sí</v>
      </c>
      <c r="I208" s="48" t="str">
        <f t="shared" si="56"/>
        <v>Sí</v>
      </c>
      <c r="J208" s="48"/>
      <c r="K208" s="3">
        <f t="shared" si="57"/>
        <v>0</v>
      </c>
      <c r="L208" s="3">
        <f t="shared" si="58"/>
        <v>0</v>
      </c>
      <c r="M208" s="3">
        <f t="shared" si="59"/>
        <v>0</v>
      </c>
      <c r="N208" s="3">
        <f t="shared" si="60"/>
        <v>0</v>
      </c>
      <c r="O208" s="3">
        <f t="shared" si="61"/>
        <v>0</v>
      </c>
      <c r="P208" s="3">
        <f t="shared" si="51"/>
        <v>4</v>
      </c>
      <c r="Q208" s="3">
        <f t="shared" si="52"/>
        <v>0</v>
      </c>
      <c r="R208" s="3">
        <f t="shared" si="53"/>
        <v>0</v>
      </c>
      <c r="S208" s="3">
        <f t="shared" si="54"/>
        <v>0</v>
      </c>
    </row>
    <row r="209" spans="1:19" ht="15.75" x14ac:dyDescent="0.25">
      <c r="A209" s="29"/>
      <c r="B209" s="71" t="s">
        <v>992</v>
      </c>
      <c r="C209" s="72"/>
      <c r="D209" s="72"/>
      <c r="E209" s="42"/>
      <c r="F209" s="42"/>
      <c r="G209" s="62"/>
      <c r="H209" s="62"/>
      <c r="I209" s="62"/>
      <c r="J209" s="62"/>
      <c r="K209" s="30"/>
      <c r="L209" s="30"/>
      <c r="M209" s="30"/>
      <c r="N209" s="30"/>
      <c r="O209" s="30"/>
      <c r="P209" s="30"/>
      <c r="Q209" s="30"/>
      <c r="R209" s="30"/>
      <c r="S209" s="30"/>
    </row>
    <row r="210" spans="1:19" ht="31.5" x14ac:dyDescent="0.25">
      <c r="A210" s="39" t="s">
        <v>993</v>
      </c>
      <c r="B210" s="11" t="s">
        <v>994</v>
      </c>
      <c r="C210" s="11" t="s">
        <v>995</v>
      </c>
      <c r="D210" s="11" t="s">
        <v>996</v>
      </c>
      <c r="E210" s="33" t="s">
        <v>46</v>
      </c>
      <c r="F210" s="33">
        <v>5</v>
      </c>
      <c r="G210" s="48"/>
      <c r="H210" s="48" t="str">
        <f t="shared" ref="H210:H219" si="62">IF($E210="Nivel 1","Sí","")</f>
        <v>Sí</v>
      </c>
      <c r="I210" s="48" t="str">
        <f t="shared" ref="I210:I219" si="63">IF($E210="Nivel 1","Sí",IF($E210="Nivel 2","Sí",""))</f>
        <v>Sí</v>
      </c>
      <c r="J210" s="48"/>
      <c r="K210" s="3">
        <f t="shared" ref="K210:K219" si="64">IF($H210="Sí",IF($E210="Nivel 2",$F210,0), 0)</f>
        <v>0</v>
      </c>
      <c r="L210" s="3">
        <f t="shared" ref="L210:L219" si="65">IF($H210="Sí",IF($E210="Nivel 3",$F210,0), 0)</f>
        <v>0</v>
      </c>
      <c r="M210" s="3">
        <f t="shared" ref="M210:M219" si="66">IF($H210="Sí",IF($E210="Nivel 4",$F210,0), 0)</f>
        <v>0</v>
      </c>
      <c r="N210" s="3">
        <f t="shared" ref="N210:N219" si="67">IF($I210="Sí",IF($E210="Nivel 3",$F210,0), 0)</f>
        <v>0</v>
      </c>
      <c r="O210" s="3">
        <f t="shared" ref="O210:O219" si="68">IF($I210="Sí",IF($E210="Nivel 4",$F210,0), 0)</f>
        <v>0</v>
      </c>
      <c r="P210" s="3">
        <f t="shared" si="51"/>
        <v>5</v>
      </c>
      <c r="Q210" s="3">
        <f t="shared" si="52"/>
        <v>0</v>
      </c>
      <c r="R210" s="3">
        <f t="shared" si="53"/>
        <v>0</v>
      </c>
      <c r="S210" s="3">
        <f t="shared" si="54"/>
        <v>0</v>
      </c>
    </row>
    <row r="211" spans="1:19" ht="31.5" x14ac:dyDescent="0.25">
      <c r="A211" s="39" t="s">
        <v>993</v>
      </c>
      <c r="B211" s="11" t="s">
        <v>997</v>
      </c>
      <c r="C211" s="11" t="s">
        <v>998</v>
      </c>
      <c r="D211" s="11" t="s">
        <v>999</v>
      </c>
      <c r="E211" s="33" t="s">
        <v>268</v>
      </c>
      <c r="F211" s="33">
        <v>2</v>
      </c>
      <c r="G211" s="48"/>
      <c r="H211" s="48" t="str">
        <f t="shared" si="62"/>
        <v/>
      </c>
      <c r="I211" s="48" t="str">
        <f t="shared" si="63"/>
        <v/>
      </c>
      <c r="J211" s="48"/>
      <c r="K211" s="3">
        <f t="shared" si="64"/>
        <v>0</v>
      </c>
      <c r="L211" s="3">
        <f t="shared" si="65"/>
        <v>0</v>
      </c>
      <c r="M211" s="3">
        <f t="shared" si="66"/>
        <v>0</v>
      </c>
      <c r="N211" s="3">
        <f t="shared" si="67"/>
        <v>0</v>
      </c>
      <c r="O211" s="3">
        <f t="shared" si="68"/>
        <v>0</v>
      </c>
      <c r="P211" s="3">
        <f t="shared" si="51"/>
        <v>0</v>
      </c>
      <c r="Q211" s="3">
        <f t="shared" si="52"/>
        <v>0</v>
      </c>
      <c r="R211" s="3">
        <f t="shared" si="53"/>
        <v>0</v>
      </c>
      <c r="S211" s="3">
        <f t="shared" si="54"/>
        <v>2</v>
      </c>
    </row>
    <row r="212" spans="1:19" ht="78.75" x14ac:dyDescent="0.25">
      <c r="A212" s="39" t="s">
        <v>993</v>
      </c>
      <c r="B212" s="11" t="s">
        <v>1000</v>
      </c>
      <c r="C212" s="11" t="s">
        <v>1001</v>
      </c>
      <c r="D212" s="11" t="s">
        <v>1002</v>
      </c>
      <c r="E212" s="33" t="s">
        <v>46</v>
      </c>
      <c r="F212" s="33">
        <v>5</v>
      </c>
      <c r="G212" s="48"/>
      <c r="H212" s="48" t="str">
        <f t="shared" si="62"/>
        <v>Sí</v>
      </c>
      <c r="I212" s="48" t="str">
        <f t="shared" si="63"/>
        <v>Sí</v>
      </c>
      <c r="J212" s="48"/>
      <c r="K212" s="3">
        <f t="shared" si="64"/>
        <v>0</v>
      </c>
      <c r="L212" s="3">
        <f t="shared" si="65"/>
        <v>0</v>
      </c>
      <c r="M212" s="3">
        <f t="shared" si="66"/>
        <v>0</v>
      </c>
      <c r="N212" s="3">
        <f t="shared" si="67"/>
        <v>0</v>
      </c>
      <c r="O212" s="3">
        <f t="shared" si="68"/>
        <v>0</v>
      </c>
      <c r="P212" s="3">
        <f t="shared" si="51"/>
        <v>5</v>
      </c>
      <c r="Q212" s="3">
        <f t="shared" si="52"/>
        <v>0</v>
      </c>
      <c r="R212" s="3">
        <f t="shared" si="53"/>
        <v>0</v>
      </c>
      <c r="S212" s="3">
        <f t="shared" si="54"/>
        <v>0</v>
      </c>
    </row>
    <row r="213" spans="1:19" ht="63" x14ac:dyDescent="0.25">
      <c r="A213" s="39" t="s">
        <v>993</v>
      </c>
      <c r="B213" s="11" t="s">
        <v>1003</v>
      </c>
      <c r="C213" s="11" t="s">
        <v>1004</v>
      </c>
      <c r="D213" s="11" t="s">
        <v>1005</v>
      </c>
      <c r="E213" s="33" t="s">
        <v>46</v>
      </c>
      <c r="F213" s="33">
        <v>5</v>
      </c>
      <c r="G213" s="48"/>
      <c r="H213" s="48" t="str">
        <f t="shared" si="62"/>
        <v>Sí</v>
      </c>
      <c r="I213" s="48" t="str">
        <f t="shared" si="63"/>
        <v>Sí</v>
      </c>
      <c r="J213" s="48"/>
      <c r="K213" s="3">
        <f t="shared" si="64"/>
        <v>0</v>
      </c>
      <c r="L213" s="3">
        <f t="shared" si="65"/>
        <v>0</v>
      </c>
      <c r="M213" s="3">
        <f t="shared" si="66"/>
        <v>0</v>
      </c>
      <c r="N213" s="3">
        <f t="shared" si="67"/>
        <v>0</v>
      </c>
      <c r="O213" s="3">
        <f t="shared" si="68"/>
        <v>0</v>
      </c>
      <c r="P213" s="3">
        <f t="shared" si="51"/>
        <v>5</v>
      </c>
      <c r="Q213" s="3">
        <f t="shared" si="52"/>
        <v>0</v>
      </c>
      <c r="R213" s="3">
        <f t="shared" si="53"/>
        <v>0</v>
      </c>
      <c r="S213" s="3">
        <f t="shared" si="54"/>
        <v>0</v>
      </c>
    </row>
    <row r="214" spans="1:19" ht="63" x14ac:dyDescent="0.25">
      <c r="A214" s="39" t="s">
        <v>993</v>
      </c>
      <c r="B214" s="11" t="s">
        <v>1006</v>
      </c>
      <c r="C214" s="11" t="s">
        <v>1007</v>
      </c>
      <c r="D214" s="11" t="s">
        <v>1008</v>
      </c>
      <c r="E214" s="33" t="s">
        <v>46</v>
      </c>
      <c r="F214" s="33">
        <v>5</v>
      </c>
      <c r="G214" s="48"/>
      <c r="H214" s="48" t="str">
        <f t="shared" si="62"/>
        <v>Sí</v>
      </c>
      <c r="I214" s="48" t="str">
        <f t="shared" si="63"/>
        <v>Sí</v>
      </c>
      <c r="J214" s="48"/>
      <c r="K214" s="3">
        <f t="shared" si="64"/>
        <v>0</v>
      </c>
      <c r="L214" s="3">
        <f t="shared" si="65"/>
        <v>0</v>
      </c>
      <c r="M214" s="3">
        <f t="shared" si="66"/>
        <v>0</v>
      </c>
      <c r="N214" s="3">
        <f t="shared" si="67"/>
        <v>0</v>
      </c>
      <c r="O214" s="3">
        <f t="shared" si="68"/>
        <v>0</v>
      </c>
      <c r="P214" s="3">
        <f t="shared" si="51"/>
        <v>5</v>
      </c>
      <c r="Q214" s="3">
        <f t="shared" si="52"/>
        <v>0</v>
      </c>
      <c r="R214" s="3">
        <f t="shared" si="53"/>
        <v>0</v>
      </c>
      <c r="S214" s="3">
        <f t="shared" si="54"/>
        <v>0</v>
      </c>
    </row>
    <row r="215" spans="1:19" ht="63" x14ac:dyDescent="0.25">
      <c r="A215" s="39" t="s">
        <v>993</v>
      </c>
      <c r="B215" s="11" t="s">
        <v>1009</v>
      </c>
      <c r="C215" s="11" t="s">
        <v>1010</v>
      </c>
      <c r="D215" s="11" t="s">
        <v>1011</v>
      </c>
      <c r="E215" s="33" t="s">
        <v>46</v>
      </c>
      <c r="F215" s="33">
        <v>4</v>
      </c>
      <c r="G215" s="48"/>
      <c r="H215" s="48" t="str">
        <f t="shared" si="62"/>
        <v>Sí</v>
      </c>
      <c r="I215" s="48" t="str">
        <f t="shared" si="63"/>
        <v>Sí</v>
      </c>
      <c r="J215" s="48"/>
      <c r="K215" s="3">
        <f t="shared" si="64"/>
        <v>0</v>
      </c>
      <c r="L215" s="3">
        <f t="shared" si="65"/>
        <v>0</v>
      </c>
      <c r="M215" s="3">
        <f t="shared" si="66"/>
        <v>0</v>
      </c>
      <c r="N215" s="3">
        <f t="shared" si="67"/>
        <v>0</v>
      </c>
      <c r="O215" s="3">
        <f t="shared" si="68"/>
        <v>0</v>
      </c>
      <c r="P215" s="3">
        <f t="shared" si="51"/>
        <v>4</v>
      </c>
      <c r="Q215" s="3">
        <f t="shared" si="52"/>
        <v>0</v>
      </c>
      <c r="R215" s="3">
        <f t="shared" si="53"/>
        <v>0</v>
      </c>
      <c r="S215" s="3">
        <f t="shared" si="54"/>
        <v>0</v>
      </c>
    </row>
    <row r="216" spans="1:19" ht="31.5" x14ac:dyDescent="0.25">
      <c r="A216" s="39" t="s">
        <v>993</v>
      </c>
      <c r="B216" s="11" t="s">
        <v>1012</v>
      </c>
      <c r="C216" s="11" t="s">
        <v>1013</v>
      </c>
      <c r="D216" s="11" t="s">
        <v>1014</v>
      </c>
      <c r="E216" s="33" t="s">
        <v>83</v>
      </c>
      <c r="F216" s="33">
        <v>3</v>
      </c>
      <c r="G216" s="48"/>
      <c r="H216" s="48" t="str">
        <f t="shared" si="62"/>
        <v/>
      </c>
      <c r="I216" s="48" t="str">
        <f t="shared" si="63"/>
        <v>Sí</v>
      </c>
      <c r="J216" s="48"/>
      <c r="K216" s="3">
        <f t="shared" si="64"/>
        <v>0</v>
      </c>
      <c r="L216" s="3">
        <f t="shared" si="65"/>
        <v>0</v>
      </c>
      <c r="M216" s="3">
        <f t="shared" si="66"/>
        <v>0</v>
      </c>
      <c r="N216" s="3">
        <f t="shared" si="67"/>
        <v>0</v>
      </c>
      <c r="O216" s="3">
        <f t="shared" si="68"/>
        <v>0</v>
      </c>
      <c r="P216" s="3">
        <f t="shared" si="51"/>
        <v>0</v>
      </c>
      <c r="Q216" s="3">
        <f t="shared" si="52"/>
        <v>3</v>
      </c>
      <c r="R216" s="3">
        <f t="shared" si="53"/>
        <v>0</v>
      </c>
      <c r="S216" s="3">
        <f t="shared" si="54"/>
        <v>0</v>
      </c>
    </row>
    <row r="217" spans="1:19" ht="63" x14ac:dyDescent="0.25">
      <c r="A217" s="39" t="s">
        <v>993</v>
      </c>
      <c r="B217" s="11" t="s">
        <v>1015</v>
      </c>
      <c r="C217" s="11" t="s">
        <v>1016</v>
      </c>
      <c r="D217" s="11" t="s">
        <v>1017</v>
      </c>
      <c r="E217" s="33" t="s">
        <v>46</v>
      </c>
      <c r="F217" s="33">
        <v>4</v>
      </c>
      <c r="G217" s="48"/>
      <c r="H217" s="48" t="str">
        <f t="shared" si="62"/>
        <v>Sí</v>
      </c>
      <c r="I217" s="48" t="str">
        <f t="shared" si="63"/>
        <v>Sí</v>
      </c>
      <c r="J217" s="48"/>
      <c r="K217" s="3">
        <f t="shared" si="64"/>
        <v>0</v>
      </c>
      <c r="L217" s="3">
        <f t="shared" si="65"/>
        <v>0</v>
      </c>
      <c r="M217" s="3">
        <f t="shared" si="66"/>
        <v>0</v>
      </c>
      <c r="N217" s="3">
        <f t="shared" si="67"/>
        <v>0</v>
      </c>
      <c r="O217" s="3">
        <f t="shared" si="68"/>
        <v>0</v>
      </c>
      <c r="P217" s="3">
        <f t="shared" si="51"/>
        <v>4</v>
      </c>
      <c r="Q217" s="3">
        <f t="shared" si="52"/>
        <v>0</v>
      </c>
      <c r="R217" s="3">
        <f t="shared" si="53"/>
        <v>0</v>
      </c>
      <c r="S217" s="3">
        <f t="shared" si="54"/>
        <v>0</v>
      </c>
    </row>
    <row r="218" spans="1:19" ht="63" x14ac:dyDescent="0.25">
      <c r="A218" s="39" t="s">
        <v>993</v>
      </c>
      <c r="B218" s="11" t="s">
        <v>1018</v>
      </c>
      <c r="C218" s="11" t="s">
        <v>1019</v>
      </c>
      <c r="D218" s="11" t="s">
        <v>1020</v>
      </c>
      <c r="E218" s="33" t="s">
        <v>46</v>
      </c>
      <c r="F218" s="33">
        <v>4</v>
      </c>
      <c r="G218" s="48"/>
      <c r="H218" s="48" t="str">
        <f t="shared" si="62"/>
        <v>Sí</v>
      </c>
      <c r="I218" s="48" t="str">
        <f t="shared" si="63"/>
        <v>Sí</v>
      </c>
      <c r="J218" s="48"/>
      <c r="K218" s="3">
        <f t="shared" si="64"/>
        <v>0</v>
      </c>
      <c r="L218" s="3">
        <f t="shared" si="65"/>
        <v>0</v>
      </c>
      <c r="M218" s="3">
        <f t="shared" si="66"/>
        <v>0</v>
      </c>
      <c r="N218" s="3">
        <f t="shared" si="67"/>
        <v>0</v>
      </c>
      <c r="O218" s="3">
        <f t="shared" si="68"/>
        <v>0</v>
      </c>
      <c r="P218" s="3">
        <f t="shared" si="51"/>
        <v>4</v>
      </c>
      <c r="Q218" s="3">
        <f t="shared" si="52"/>
        <v>0</v>
      </c>
      <c r="R218" s="3">
        <f t="shared" si="53"/>
        <v>0</v>
      </c>
      <c r="S218" s="3">
        <f t="shared" si="54"/>
        <v>0</v>
      </c>
    </row>
    <row r="219" spans="1:19" ht="15.75" x14ac:dyDescent="0.25">
      <c r="A219" s="39" t="s">
        <v>993</v>
      </c>
      <c r="B219" s="11" t="s">
        <v>1021</v>
      </c>
      <c r="C219" s="11" t="s">
        <v>1022</v>
      </c>
      <c r="D219" s="11" t="s">
        <v>1023</v>
      </c>
      <c r="E219" s="33" t="s">
        <v>83</v>
      </c>
      <c r="F219" s="33">
        <v>3</v>
      </c>
      <c r="G219" s="48"/>
      <c r="H219" s="48" t="str">
        <f t="shared" si="62"/>
        <v/>
      </c>
      <c r="I219" s="48" t="str">
        <f t="shared" si="63"/>
        <v>Sí</v>
      </c>
      <c r="J219" s="48"/>
      <c r="K219" s="3">
        <f t="shared" si="64"/>
        <v>0</v>
      </c>
      <c r="L219" s="3">
        <f t="shared" si="65"/>
        <v>0</v>
      </c>
      <c r="M219" s="3">
        <f t="shared" si="66"/>
        <v>0</v>
      </c>
      <c r="N219" s="3">
        <f t="shared" si="67"/>
        <v>0</v>
      </c>
      <c r="O219" s="3">
        <f t="shared" si="68"/>
        <v>0</v>
      </c>
      <c r="P219" s="3">
        <f t="shared" si="51"/>
        <v>0</v>
      </c>
      <c r="Q219" s="3">
        <f t="shared" si="52"/>
        <v>3</v>
      </c>
      <c r="R219" s="3">
        <f t="shared" si="53"/>
        <v>0</v>
      </c>
      <c r="S219" s="3">
        <f t="shared" si="54"/>
        <v>0</v>
      </c>
    </row>
    <row r="220" spans="1:19" s="50" customFormat="1" x14ac:dyDescent="0.25">
      <c r="G220" s="63"/>
      <c r="H220" s="63"/>
      <c r="I220" s="63"/>
      <c r="J220" s="63"/>
      <c r="K220" s="50">
        <f t="shared" ref="K220:N220" si="69">SUM(K3:K219)</f>
        <v>0</v>
      </c>
      <c r="L220" s="50">
        <f t="shared" si="69"/>
        <v>0</v>
      </c>
      <c r="M220" s="50">
        <f t="shared" si="69"/>
        <v>0</v>
      </c>
      <c r="N220" s="50">
        <f t="shared" si="69"/>
        <v>0</v>
      </c>
      <c r="O220" s="50">
        <f>SUM(O3:O219)</f>
        <v>0</v>
      </c>
      <c r="P220" s="50">
        <f>SUM(P3:P219)</f>
        <v>839</v>
      </c>
      <c r="Q220" s="50">
        <f>SUM(Q3:Q219)</f>
        <v>55</v>
      </c>
      <c r="R220" s="50">
        <f>SUM(R3:R219)</f>
        <v>29</v>
      </c>
      <c r="S220" s="50">
        <f>SUM(S3:S219)</f>
        <v>7</v>
      </c>
    </row>
  </sheetData>
  <sheetProtection algorithmName="SHA-512" hashValue="ChI8k3oz+7usucQ3h0FMt1cunYvhb/uXyjxmLcH1dxjPN2zQs533CLzTmWK9QVZqBUWqdSB6tYUsV37rZR3NLQ==" saltValue="Q1b2hjdtjXeb0TDUCdcx1g==" spinCount="100000" sheet="1" objects="1" scenarios="1"/>
  <autoFilter ref="A1:S220" xr:uid="{1CE353C4-86A8-40C0-9FD9-F6FFD69FB2FB}"/>
  <mergeCells count="7">
    <mergeCell ref="B204:D204"/>
    <mergeCell ref="B209:D209"/>
    <mergeCell ref="B2:D2"/>
    <mergeCell ref="B33:D33"/>
    <mergeCell ref="B114:D114"/>
    <mergeCell ref="B129:D129"/>
    <mergeCell ref="B172:D172"/>
  </mergeCells>
  <phoneticPr fontId="21" type="noConversion"/>
  <pageMargins left="0.25" right="0.25" top="0.75" bottom="0.75" header="0.3" footer="0.3"/>
  <pageSetup paperSize="9" scale="43" fitToHeight="0" orientation="landscape"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559BD0-2E36-49B9-AB66-2667761B991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DC65E23-7578-4A06-9F95-27021FCF37E6}">
  <ds:schemaRefs>
    <ds:schemaRef ds:uri="http://schemas.microsoft.com/sharepoint/v3/contenttype/forms"/>
  </ds:schemaRefs>
</ds:datastoreItem>
</file>

<file path=customXml/itemProps3.xml><?xml version="1.0" encoding="utf-8"?>
<ds:datastoreItem xmlns:ds="http://schemas.openxmlformats.org/officeDocument/2006/customXml" ds:itemID="{D0AA7BA4-187C-406F-A0EA-87AA00A022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Notas</vt:lpstr>
      <vt:lpstr>Lectura y análisis</vt:lpstr>
      <vt:lpstr>Tarifas y facturación</vt:lpstr>
      <vt:lpstr>'Lectura y análisis'!Área_de_impresión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2022-11-30T08:57:22Z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ies>
</file>